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uporabnik\Documents\MOJI DOKUMENTI FRANCKA - NOVO,\JAVNA NAROČILA\JAVNI RAZPISI - francka\OS Zirovnica\2025-2027\OS Zirovnica OSNUTEK RD 25-27\"/>
    </mc:Choice>
  </mc:AlternateContent>
  <xr:revisionPtr revIDLastSave="0" documentId="13_ncr:1_{4012F055-E91A-45A0-9582-5B4CC6854318}" xr6:coauthVersionLast="47" xr6:coauthVersionMax="47" xr10:uidLastSave="{00000000-0000-0000-0000-000000000000}"/>
  <bookViews>
    <workbookView xWindow="-120" yWindow="-120" windowWidth="29040" windowHeight="15840" xr2:uid="{00000000-000D-0000-FFFF-FFFF00000000}"/>
  </bookViews>
  <sheets>
    <sheet name="OBRAZEC 5.2." sheetId="1" r:id="rId1"/>
    <sheet name="OBRAZEC 5.1." sheetId="3" r:id="rId2"/>
    <sheet name="List1" sheetId="4" r:id="rId3"/>
  </sheets>
  <definedNames>
    <definedName name="_xlnm.Print_Area" localSheetId="0">'OBRAZEC 5.2.'!$A$1:$M$978</definedName>
    <definedName name="_xlnm.Print_Titles" localSheetId="1">'OBRAZEC 5.1.'!$17:$17</definedName>
    <definedName name="_xlnm.Print_Titles" localSheetId="0">'OBRAZEC 5.2.'!$1:$1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867" i="1" l="1"/>
  <c r="M450" i="1"/>
  <c r="M449" i="1"/>
  <c r="M448" i="1"/>
  <c r="M447" i="1"/>
  <c r="M446" i="1"/>
  <c r="M445" i="1"/>
  <c r="M440" i="1"/>
  <c r="M439" i="1"/>
  <c r="M438" i="1"/>
  <c r="M432" i="1"/>
  <c r="M431" i="1"/>
  <c r="M429" i="1"/>
  <c r="M428" i="1"/>
  <c r="M422" i="1"/>
  <c r="M421" i="1"/>
  <c r="M420" i="1"/>
  <c r="M417" i="1"/>
  <c r="M868" i="1"/>
  <c r="G956" i="1"/>
  <c r="M956" i="1" s="1"/>
  <c r="G955" i="1"/>
  <c r="M955" i="1" s="1"/>
  <c r="G954" i="1"/>
  <c r="M954" i="1" s="1"/>
  <c r="G951" i="1"/>
  <c r="M951" i="1" s="1"/>
  <c r="G950" i="1"/>
  <c r="M950" i="1" s="1"/>
  <c r="G949" i="1"/>
  <c r="M949" i="1" s="1"/>
  <c r="G948" i="1"/>
  <c r="M948" i="1" s="1"/>
  <c r="G947" i="1"/>
  <c r="M947" i="1" s="1"/>
  <c r="G946" i="1"/>
  <c r="M946" i="1" s="1"/>
  <c r="G945" i="1"/>
  <c r="M945" i="1" s="1"/>
  <c r="G944" i="1"/>
  <c r="M944" i="1" s="1"/>
  <c r="G941" i="1"/>
  <c r="M941" i="1" s="1"/>
  <c r="G940" i="1"/>
  <c r="M940" i="1" s="1"/>
  <c r="G937" i="1"/>
  <c r="M937" i="1" s="1"/>
  <c r="G936" i="1"/>
  <c r="M936" i="1" s="1"/>
  <c r="G935" i="1"/>
  <c r="M935" i="1" s="1"/>
  <c r="G934" i="1"/>
  <c r="M934" i="1" s="1"/>
  <c r="G933" i="1"/>
  <c r="M933" i="1" s="1"/>
  <c r="G932" i="1"/>
  <c r="M932" i="1" s="1"/>
  <c r="G931" i="1"/>
  <c r="M931" i="1" s="1"/>
  <c r="G930" i="1"/>
  <c r="M930" i="1" s="1"/>
  <c r="G927" i="1"/>
  <c r="M927" i="1" s="1"/>
  <c r="G926" i="1"/>
  <c r="M926" i="1" s="1"/>
  <c r="G925" i="1"/>
  <c r="M925" i="1" s="1"/>
  <c r="G924" i="1"/>
  <c r="M924" i="1" s="1"/>
  <c r="G923" i="1"/>
  <c r="M923" i="1" s="1"/>
  <c r="G922" i="1"/>
  <c r="M922" i="1" s="1"/>
  <c r="G921" i="1"/>
  <c r="M921" i="1" s="1"/>
  <c r="G918" i="1"/>
  <c r="M918" i="1" s="1"/>
  <c r="G917" i="1"/>
  <c r="M917" i="1" s="1"/>
  <c r="G916" i="1"/>
  <c r="M916" i="1" s="1"/>
  <c r="G915" i="1"/>
  <c r="M915" i="1" s="1"/>
  <c r="G914" i="1"/>
  <c r="M914" i="1" s="1"/>
  <c r="G913" i="1"/>
  <c r="M913" i="1" s="1"/>
  <c r="G912" i="1"/>
  <c r="M912" i="1" s="1"/>
  <c r="G911" i="1"/>
  <c r="M911" i="1" s="1"/>
  <c r="G910" i="1"/>
  <c r="M910" i="1" s="1"/>
  <c r="G909" i="1"/>
  <c r="M909" i="1" s="1"/>
  <c r="G908" i="1"/>
  <c r="M908" i="1" s="1"/>
  <c r="G905" i="1"/>
  <c r="M905" i="1" s="1"/>
  <c r="G904" i="1"/>
  <c r="M904" i="1" s="1"/>
  <c r="G901" i="1"/>
  <c r="M901" i="1" s="1"/>
  <c r="G900" i="1"/>
  <c r="M900" i="1" s="1"/>
  <c r="G899" i="1"/>
  <c r="M899" i="1" s="1"/>
  <c r="G898" i="1"/>
  <c r="M898" i="1" s="1"/>
  <c r="G897" i="1"/>
  <c r="M897" i="1" s="1"/>
  <c r="G896" i="1"/>
  <c r="M896" i="1" s="1"/>
  <c r="G895" i="1"/>
  <c r="M895" i="1" s="1"/>
  <c r="G894" i="1"/>
  <c r="M894" i="1" s="1"/>
  <c r="G893" i="1"/>
  <c r="M893" i="1" s="1"/>
  <c r="G892" i="1"/>
  <c r="M892" i="1" s="1"/>
  <c r="G891" i="1"/>
  <c r="M891" i="1" s="1"/>
  <c r="G890" i="1"/>
  <c r="M890" i="1" s="1"/>
  <c r="G889" i="1"/>
  <c r="M889" i="1" s="1"/>
  <c r="G888" i="1"/>
  <c r="M888" i="1" s="1"/>
  <c r="G887" i="1"/>
  <c r="M887" i="1" s="1"/>
  <c r="G886" i="1"/>
  <c r="M886" i="1" s="1"/>
  <c r="G885" i="1"/>
  <c r="M885" i="1" s="1"/>
  <c r="G884" i="1"/>
  <c r="M884" i="1" s="1"/>
  <c r="G883" i="1"/>
  <c r="M883" i="1" s="1"/>
  <c r="G882" i="1"/>
  <c r="M882" i="1" s="1"/>
  <c r="G881" i="1"/>
  <c r="M881" i="1" s="1"/>
  <c r="G880" i="1"/>
  <c r="M880" i="1" s="1"/>
  <c r="G879" i="1"/>
  <c r="M879" i="1" s="1"/>
  <c r="G878" i="1"/>
  <c r="M878" i="1" s="1"/>
  <c r="G877" i="1"/>
  <c r="M877" i="1" s="1"/>
  <c r="G876" i="1"/>
  <c r="M876" i="1" s="1"/>
  <c r="G875" i="1"/>
  <c r="M875" i="1" s="1"/>
  <c r="G874" i="1"/>
  <c r="M874" i="1" s="1"/>
  <c r="G873" i="1"/>
  <c r="M873" i="1" s="1"/>
  <c r="G872" i="1"/>
  <c r="M872" i="1" s="1"/>
  <c r="G871" i="1"/>
  <c r="M871" i="1" s="1"/>
  <c r="G868" i="1"/>
  <c r="G867" i="1"/>
  <c r="G866" i="1"/>
  <c r="M866" i="1" s="1"/>
  <c r="G865" i="1"/>
  <c r="M865" i="1" s="1"/>
  <c r="G864" i="1"/>
  <c r="M864" i="1" s="1"/>
  <c r="G863" i="1"/>
  <c r="M863" i="1" s="1"/>
  <c r="G862" i="1"/>
  <c r="M862" i="1" s="1"/>
  <c r="G861" i="1"/>
  <c r="M861" i="1" s="1"/>
  <c r="G858" i="1"/>
  <c r="M858" i="1" s="1"/>
  <c r="G857" i="1"/>
  <c r="M857" i="1" s="1"/>
  <c r="G856" i="1"/>
  <c r="M856" i="1" s="1"/>
  <c r="M853" i="1"/>
  <c r="G853" i="1"/>
  <c r="G852" i="1"/>
  <c r="M852" i="1" s="1"/>
  <c r="G851" i="1"/>
  <c r="M851" i="1" s="1"/>
  <c r="G848" i="1"/>
  <c r="M848" i="1" s="1"/>
  <c r="G847" i="1"/>
  <c r="M847" i="1" s="1"/>
  <c r="G846" i="1"/>
  <c r="M846" i="1" s="1"/>
  <c r="G843" i="1"/>
  <c r="M843" i="1" s="1"/>
  <c r="G840" i="1"/>
  <c r="M840" i="1" s="1"/>
  <c r="G839" i="1"/>
  <c r="M839" i="1" s="1"/>
  <c r="G836" i="1"/>
  <c r="M836" i="1" s="1"/>
  <c r="G835" i="1"/>
  <c r="M835" i="1" s="1"/>
  <c r="G834" i="1"/>
  <c r="M834" i="1" s="1"/>
  <c r="G833" i="1"/>
  <c r="M833" i="1" s="1"/>
  <c r="G830" i="1"/>
  <c r="M830" i="1" s="1"/>
  <c r="G829" i="1"/>
  <c r="M829" i="1" s="1"/>
  <c r="G828" i="1"/>
  <c r="M828" i="1" s="1"/>
  <c r="G827" i="1"/>
  <c r="M827" i="1" s="1"/>
  <c r="G826" i="1"/>
  <c r="M826" i="1" s="1"/>
  <c r="G825" i="1"/>
  <c r="M825" i="1" s="1"/>
  <c r="G824" i="1"/>
  <c r="M824" i="1" s="1"/>
  <c r="G823" i="1"/>
  <c r="M823" i="1" s="1"/>
  <c r="G820" i="1"/>
  <c r="M820" i="1" s="1"/>
  <c r="G817" i="1"/>
  <c r="M817" i="1" s="1"/>
  <c r="G816" i="1"/>
  <c r="M816" i="1" s="1"/>
  <c r="G813" i="1"/>
  <c r="M813" i="1" s="1"/>
  <c r="G812" i="1"/>
  <c r="M812" i="1" s="1"/>
  <c r="G811" i="1"/>
  <c r="M811" i="1" s="1"/>
  <c r="G810" i="1"/>
  <c r="M810" i="1" s="1"/>
  <c r="G809" i="1"/>
  <c r="M809" i="1" s="1"/>
  <c r="G808" i="1"/>
  <c r="M808" i="1" s="1"/>
  <c r="G807" i="1"/>
  <c r="M807" i="1" s="1"/>
  <c r="G806" i="1"/>
  <c r="M806" i="1" s="1"/>
  <c r="G805" i="1"/>
  <c r="M805" i="1" s="1"/>
  <c r="G804" i="1"/>
  <c r="M804" i="1" s="1"/>
  <c r="G801" i="1"/>
  <c r="M801" i="1" s="1"/>
  <c r="G800" i="1"/>
  <c r="M800" i="1" s="1"/>
  <c r="G799" i="1"/>
  <c r="M799" i="1" s="1"/>
  <c r="G798" i="1"/>
  <c r="M798" i="1" s="1"/>
  <c r="G797" i="1"/>
  <c r="M797" i="1" s="1"/>
  <c r="G796" i="1"/>
  <c r="M796" i="1" s="1"/>
  <c r="G795" i="1"/>
  <c r="M795" i="1" s="1"/>
  <c r="G794" i="1"/>
  <c r="M794" i="1" s="1"/>
  <c r="G791" i="1"/>
  <c r="M791" i="1" s="1"/>
  <c r="G788" i="1"/>
  <c r="M788" i="1" s="1"/>
  <c r="G787" i="1"/>
  <c r="M787" i="1" s="1"/>
  <c r="G786" i="1"/>
  <c r="M786" i="1" s="1"/>
  <c r="G785" i="1"/>
  <c r="M785" i="1" s="1"/>
  <c r="G782" i="1"/>
  <c r="M782" i="1" s="1"/>
  <c r="G781" i="1"/>
  <c r="M781" i="1" s="1"/>
  <c r="G780" i="1"/>
  <c r="M780" i="1" s="1"/>
  <c r="G779" i="1"/>
  <c r="M779" i="1" s="1"/>
  <c r="G778" i="1"/>
  <c r="M778" i="1" s="1"/>
  <c r="G777" i="1"/>
  <c r="M777" i="1" s="1"/>
  <c r="G776" i="1"/>
  <c r="M776" i="1" s="1"/>
  <c r="G775" i="1"/>
  <c r="M775" i="1" s="1"/>
  <c r="G774" i="1"/>
  <c r="M774" i="1" s="1"/>
  <c r="G773" i="1"/>
  <c r="M773" i="1" s="1"/>
  <c r="G772" i="1"/>
  <c r="M772" i="1" s="1"/>
  <c r="G769" i="1"/>
  <c r="M769" i="1" s="1"/>
  <c r="G768" i="1"/>
  <c r="M768" i="1" s="1"/>
  <c r="G767" i="1"/>
  <c r="M767" i="1" s="1"/>
  <c r="G766" i="1"/>
  <c r="M766" i="1" s="1"/>
  <c r="G763" i="1"/>
  <c r="M763" i="1" s="1"/>
  <c r="G762" i="1"/>
  <c r="M762" i="1" s="1"/>
  <c r="G759" i="1"/>
  <c r="M759" i="1" s="1"/>
  <c r="G758" i="1"/>
  <c r="M758" i="1" s="1"/>
  <c r="G755" i="1"/>
  <c r="M755" i="1" s="1"/>
  <c r="G754" i="1"/>
  <c r="M754" i="1" s="1"/>
  <c r="G753" i="1"/>
  <c r="M753" i="1" s="1"/>
  <c r="G752" i="1"/>
  <c r="M752" i="1" s="1"/>
  <c r="G748" i="1"/>
  <c r="M748" i="1" s="1"/>
  <c r="G745" i="1"/>
  <c r="M745" i="1" s="1"/>
  <c r="G742" i="1"/>
  <c r="M742" i="1" s="1"/>
  <c r="G739" i="1"/>
  <c r="M739" i="1" s="1"/>
  <c r="G738" i="1"/>
  <c r="M738" i="1" s="1"/>
  <c r="G737" i="1"/>
  <c r="M737" i="1" s="1"/>
  <c r="G736" i="1"/>
  <c r="M736" i="1" s="1"/>
  <c r="G735" i="1"/>
  <c r="M735" i="1" s="1"/>
  <c r="G734" i="1"/>
  <c r="M734" i="1" s="1"/>
  <c r="G733" i="1"/>
  <c r="M733" i="1" s="1"/>
  <c r="G730" i="1"/>
  <c r="M730" i="1" s="1"/>
  <c r="G727" i="1"/>
  <c r="M727" i="1" s="1"/>
  <c r="G724" i="1"/>
  <c r="M724" i="1" s="1"/>
  <c r="G721" i="1"/>
  <c r="M721" i="1" s="1"/>
  <c r="G720" i="1"/>
  <c r="M720" i="1" s="1"/>
  <c r="G719" i="1"/>
  <c r="M719" i="1" s="1"/>
  <c r="G718" i="1"/>
  <c r="M718" i="1" s="1"/>
  <c r="G717" i="1"/>
  <c r="M717" i="1" s="1"/>
  <c r="G716" i="1"/>
  <c r="M716" i="1" s="1"/>
  <c r="G715" i="1"/>
  <c r="M715" i="1" s="1"/>
  <c r="G714" i="1"/>
  <c r="M714" i="1" s="1"/>
  <c r="G713" i="1"/>
  <c r="M713" i="1" s="1"/>
  <c r="G712" i="1"/>
  <c r="M712" i="1" s="1"/>
  <c r="G711" i="1"/>
  <c r="M711" i="1" s="1"/>
  <c r="G710" i="1"/>
  <c r="M710" i="1" s="1"/>
  <c r="G707" i="1"/>
  <c r="M707" i="1" s="1"/>
  <c r="G704" i="1"/>
  <c r="M704" i="1" s="1"/>
  <c r="G703" i="1"/>
  <c r="M703" i="1" s="1"/>
  <c r="G702" i="1"/>
  <c r="M702" i="1" s="1"/>
  <c r="G699" i="1"/>
  <c r="M699" i="1" s="1"/>
  <c r="G698" i="1"/>
  <c r="M698" i="1" s="1"/>
  <c r="G697" i="1"/>
  <c r="M697" i="1" s="1"/>
  <c r="G696" i="1"/>
  <c r="M696" i="1" s="1"/>
  <c r="G695" i="1"/>
  <c r="M695" i="1" s="1"/>
  <c r="G694" i="1"/>
  <c r="M694" i="1" s="1"/>
  <c r="G693" i="1"/>
  <c r="M693" i="1" s="1"/>
  <c r="G692" i="1"/>
  <c r="M692" i="1" s="1"/>
  <c r="G691" i="1"/>
  <c r="M691" i="1" s="1"/>
  <c r="G690" i="1"/>
  <c r="M690" i="1" s="1"/>
  <c r="G689" i="1"/>
  <c r="M689" i="1" s="1"/>
  <c r="G688" i="1"/>
  <c r="M688" i="1" s="1"/>
  <c r="G687" i="1"/>
  <c r="M687" i="1" s="1"/>
  <c r="G686" i="1"/>
  <c r="M686" i="1" s="1"/>
  <c r="G685" i="1"/>
  <c r="M685" i="1" s="1"/>
  <c r="G684" i="1"/>
  <c r="M684" i="1" s="1"/>
  <c r="G683" i="1"/>
  <c r="M683" i="1" s="1"/>
  <c r="G682" i="1"/>
  <c r="M682" i="1" s="1"/>
  <c r="G681" i="1"/>
  <c r="M681" i="1" s="1"/>
  <c r="G680" i="1"/>
  <c r="M680" i="1" s="1"/>
  <c r="G679" i="1"/>
  <c r="M679" i="1" s="1"/>
  <c r="G678" i="1"/>
  <c r="M678" i="1" s="1"/>
  <c r="G677" i="1"/>
  <c r="M677" i="1" s="1"/>
  <c r="G676" i="1"/>
  <c r="M676" i="1" s="1"/>
  <c r="G672" i="1"/>
  <c r="M672" i="1" s="1"/>
  <c r="G669" i="1"/>
  <c r="M669" i="1" s="1"/>
  <c r="G668" i="1"/>
  <c r="M668" i="1" s="1"/>
  <c r="G665" i="1"/>
  <c r="M665" i="1" s="1"/>
  <c r="G662" i="1"/>
  <c r="M662" i="1" s="1"/>
  <c r="G661" i="1"/>
  <c r="M661" i="1" s="1"/>
  <c r="G660" i="1"/>
  <c r="M660" i="1" s="1"/>
  <c r="G659" i="1"/>
  <c r="M659" i="1" s="1"/>
  <c r="G658" i="1"/>
  <c r="M658" i="1" s="1"/>
  <c r="G657" i="1"/>
  <c r="M657" i="1" s="1"/>
  <c r="G656" i="1"/>
  <c r="M656" i="1" s="1"/>
  <c r="L654" i="1"/>
  <c r="G653" i="1"/>
  <c r="M653" i="1" s="1"/>
  <c r="G652" i="1"/>
  <c r="M652" i="1" s="1"/>
  <c r="G651" i="1"/>
  <c r="M651" i="1" s="1"/>
  <c r="G650" i="1"/>
  <c r="M650" i="1" s="1"/>
  <c r="G649" i="1"/>
  <c r="M649" i="1" s="1"/>
  <c r="G648" i="1"/>
  <c r="M648" i="1" s="1"/>
  <c r="G647" i="1"/>
  <c r="M647" i="1" s="1"/>
  <c r="G646" i="1"/>
  <c r="M646" i="1" s="1"/>
  <c r="G645" i="1"/>
  <c r="M645" i="1" s="1"/>
  <c r="G644" i="1"/>
  <c r="M644" i="1" s="1"/>
  <c r="G643" i="1"/>
  <c r="M643" i="1" s="1"/>
  <c r="G642" i="1"/>
  <c r="M642" i="1" s="1"/>
  <c r="G641" i="1"/>
  <c r="M641" i="1" s="1"/>
  <c r="G638" i="1"/>
  <c r="M638" i="1" s="1"/>
  <c r="G635" i="1"/>
  <c r="M635" i="1" s="1"/>
  <c r="G634" i="1"/>
  <c r="M634" i="1" s="1"/>
  <c r="G633" i="1"/>
  <c r="M633" i="1" s="1"/>
  <c r="G632" i="1"/>
  <c r="M632" i="1" s="1"/>
  <c r="G631" i="1"/>
  <c r="M631" i="1" s="1"/>
  <c r="G628" i="1"/>
  <c r="M628" i="1" s="1"/>
  <c r="G627" i="1"/>
  <c r="M627" i="1" s="1"/>
  <c r="G626" i="1"/>
  <c r="M626" i="1" s="1"/>
  <c r="G625" i="1"/>
  <c r="M625" i="1" s="1"/>
  <c r="G624" i="1"/>
  <c r="M624" i="1" s="1"/>
  <c r="G623" i="1"/>
  <c r="M623" i="1" s="1"/>
  <c r="G620" i="1"/>
  <c r="M620" i="1" s="1"/>
  <c r="G617" i="1"/>
  <c r="M617" i="1" s="1"/>
  <c r="G616" i="1"/>
  <c r="M616" i="1" s="1"/>
  <c r="G615" i="1"/>
  <c r="M615" i="1" s="1"/>
  <c r="G612" i="1"/>
  <c r="M612" i="1" s="1"/>
  <c r="G609" i="1"/>
  <c r="M609" i="1" s="1"/>
  <c r="G608" i="1"/>
  <c r="M608" i="1" s="1"/>
  <c r="G607" i="1"/>
  <c r="M607" i="1" s="1"/>
  <c r="G606" i="1"/>
  <c r="M606" i="1" s="1"/>
  <c r="G605" i="1"/>
  <c r="M605" i="1" s="1"/>
  <c r="G604" i="1"/>
  <c r="M604" i="1" s="1"/>
  <c r="G603" i="1"/>
  <c r="M603" i="1" s="1"/>
  <c r="G602" i="1"/>
  <c r="M602" i="1" s="1"/>
  <c r="G601" i="1"/>
  <c r="M601" i="1" s="1"/>
  <c r="G600" i="1"/>
  <c r="M600" i="1" s="1"/>
  <c r="G599" i="1"/>
  <c r="M599" i="1" s="1"/>
  <c r="G598" i="1"/>
  <c r="M598" i="1" s="1"/>
  <c r="G597" i="1"/>
  <c r="M597" i="1" s="1"/>
  <c r="G596" i="1"/>
  <c r="M596" i="1" s="1"/>
  <c r="G595" i="1"/>
  <c r="M595" i="1" s="1"/>
  <c r="G594" i="1"/>
  <c r="M594" i="1" s="1"/>
  <c r="G593" i="1"/>
  <c r="M593" i="1" s="1"/>
  <c r="G592" i="1"/>
  <c r="M592" i="1" s="1"/>
  <c r="G591" i="1"/>
  <c r="M591" i="1" s="1"/>
  <c r="G590" i="1"/>
  <c r="M590" i="1" s="1"/>
  <c r="G589" i="1"/>
  <c r="M589" i="1" s="1"/>
  <c r="G588" i="1"/>
  <c r="M588" i="1" s="1"/>
  <c r="G587" i="1"/>
  <c r="M587" i="1" s="1"/>
  <c r="G586" i="1"/>
  <c r="M586" i="1" s="1"/>
  <c r="G585" i="1"/>
  <c r="M585" i="1" s="1"/>
  <c r="G584" i="1"/>
  <c r="M584" i="1" s="1"/>
  <c r="G583" i="1"/>
  <c r="M583" i="1" s="1"/>
  <c r="G582" i="1"/>
  <c r="M582" i="1" s="1"/>
  <c r="G581" i="1"/>
  <c r="M581" i="1" s="1"/>
  <c r="G578" i="1"/>
  <c r="M578" i="1" s="1"/>
  <c r="G577" i="1"/>
  <c r="M577" i="1" s="1"/>
  <c r="G576" i="1"/>
  <c r="M576" i="1" s="1"/>
  <c r="G575" i="1"/>
  <c r="M575" i="1" s="1"/>
  <c r="G574" i="1"/>
  <c r="M574" i="1" s="1"/>
  <c r="G573" i="1"/>
  <c r="M573" i="1" s="1"/>
  <c r="G572" i="1"/>
  <c r="M572" i="1" s="1"/>
  <c r="G571" i="1"/>
  <c r="M571" i="1" s="1"/>
  <c r="G570" i="1"/>
  <c r="M570" i="1" s="1"/>
  <c r="G569" i="1"/>
  <c r="M569" i="1" s="1"/>
  <c r="G568" i="1"/>
  <c r="M568" i="1" s="1"/>
  <c r="G567" i="1"/>
  <c r="M567" i="1" s="1"/>
  <c r="G566" i="1"/>
  <c r="M566" i="1" s="1"/>
  <c r="G565" i="1"/>
  <c r="M565" i="1" s="1"/>
  <c r="G564" i="1"/>
  <c r="M564" i="1" s="1"/>
  <c r="G563" i="1"/>
  <c r="M563" i="1" s="1"/>
  <c r="G562" i="1"/>
  <c r="M562" i="1" s="1"/>
  <c r="G561" i="1"/>
  <c r="M561" i="1" s="1"/>
  <c r="G560" i="1"/>
  <c r="M560" i="1" s="1"/>
  <c r="G559" i="1"/>
  <c r="M559" i="1" s="1"/>
  <c r="G558" i="1"/>
  <c r="M558" i="1" s="1"/>
  <c r="G557" i="1"/>
  <c r="M557" i="1" s="1"/>
  <c r="G556" i="1"/>
  <c r="M556" i="1" s="1"/>
  <c r="G555" i="1"/>
  <c r="M555" i="1" s="1"/>
  <c r="G554" i="1"/>
  <c r="M554" i="1" s="1"/>
  <c r="G553" i="1"/>
  <c r="M553" i="1" s="1"/>
  <c r="G552" i="1"/>
  <c r="M552" i="1" s="1"/>
  <c r="G551" i="1"/>
  <c r="M551" i="1" s="1"/>
  <c r="G550" i="1"/>
  <c r="M550" i="1" s="1"/>
  <c r="G549" i="1"/>
  <c r="M549" i="1" s="1"/>
  <c r="G548" i="1"/>
  <c r="M548" i="1" s="1"/>
  <c r="G547" i="1"/>
  <c r="M547" i="1" s="1"/>
  <c r="G546" i="1"/>
  <c r="M546" i="1" s="1"/>
  <c r="G545" i="1"/>
  <c r="M545" i="1" s="1"/>
  <c r="G544" i="1"/>
  <c r="M544" i="1" s="1"/>
  <c r="G543" i="1"/>
  <c r="M543" i="1" s="1"/>
  <c r="G542" i="1"/>
  <c r="M542" i="1" s="1"/>
  <c r="G541" i="1"/>
  <c r="M541" i="1" s="1"/>
  <c r="G540" i="1"/>
  <c r="M540" i="1" s="1"/>
  <c r="G539" i="1"/>
  <c r="M539" i="1" s="1"/>
  <c r="G538" i="1"/>
  <c r="M538" i="1" s="1"/>
  <c r="G537" i="1"/>
  <c r="M537" i="1" s="1"/>
  <c r="G536" i="1"/>
  <c r="M536" i="1" s="1"/>
  <c r="G535" i="1"/>
  <c r="M535" i="1" s="1"/>
  <c r="G534" i="1"/>
  <c r="M534" i="1" s="1"/>
  <c r="G533" i="1"/>
  <c r="M533" i="1" s="1"/>
  <c r="G532" i="1"/>
  <c r="M532" i="1" s="1"/>
  <c r="G531" i="1"/>
  <c r="M531" i="1" s="1"/>
  <c r="G530" i="1"/>
  <c r="M530" i="1" s="1"/>
  <c r="G529" i="1"/>
  <c r="M529" i="1" s="1"/>
  <c r="G528" i="1"/>
  <c r="M528" i="1" s="1"/>
  <c r="G527" i="1"/>
  <c r="M527" i="1" s="1"/>
  <c r="G526" i="1"/>
  <c r="M526" i="1" s="1"/>
  <c r="G525" i="1"/>
  <c r="M525" i="1" s="1"/>
  <c r="G522" i="1"/>
  <c r="M522" i="1" s="1"/>
  <c r="G521" i="1"/>
  <c r="M521" i="1" s="1"/>
  <c r="G520" i="1"/>
  <c r="M520" i="1" s="1"/>
  <c r="G519" i="1"/>
  <c r="M519" i="1" s="1"/>
  <c r="G518" i="1"/>
  <c r="M518" i="1" s="1"/>
  <c r="G517" i="1"/>
  <c r="M517" i="1" s="1"/>
  <c r="G516" i="1"/>
  <c r="M516" i="1" s="1"/>
  <c r="G515" i="1"/>
  <c r="M515" i="1" s="1"/>
  <c r="G514" i="1"/>
  <c r="M514" i="1" s="1"/>
  <c r="G513" i="1"/>
  <c r="M513" i="1" s="1"/>
  <c r="G512" i="1"/>
  <c r="M512" i="1" s="1"/>
  <c r="G511" i="1"/>
  <c r="M511" i="1" s="1"/>
  <c r="G510" i="1"/>
  <c r="M510" i="1" s="1"/>
  <c r="G509" i="1"/>
  <c r="M509" i="1" s="1"/>
  <c r="G508" i="1"/>
  <c r="M508" i="1" s="1"/>
  <c r="G507" i="1"/>
  <c r="M507" i="1" s="1"/>
  <c r="G506" i="1"/>
  <c r="M506" i="1" s="1"/>
  <c r="G505" i="1"/>
  <c r="M505" i="1" s="1"/>
  <c r="G504" i="1"/>
  <c r="M504" i="1" s="1"/>
  <c r="L502" i="1"/>
  <c r="G501" i="1"/>
  <c r="M501" i="1" s="1"/>
  <c r="G500" i="1"/>
  <c r="M500" i="1" s="1"/>
  <c r="G499" i="1"/>
  <c r="M499" i="1" s="1"/>
  <c r="G498" i="1"/>
  <c r="M498" i="1" s="1"/>
  <c r="G497" i="1"/>
  <c r="M497" i="1" s="1"/>
  <c r="G496" i="1"/>
  <c r="M496" i="1" s="1"/>
  <c r="G495" i="1"/>
  <c r="M495" i="1" s="1"/>
  <c r="M502" i="1" s="1"/>
  <c r="M654" i="1" l="1"/>
  <c r="G654" i="1"/>
  <c r="G502" i="1"/>
  <c r="G492" i="1"/>
  <c r="M492" i="1" s="1"/>
  <c r="G491" i="1"/>
  <c r="M491" i="1" s="1"/>
  <c r="G490" i="1"/>
  <c r="M490" i="1" s="1"/>
  <c r="G489" i="1"/>
  <c r="M489" i="1" s="1"/>
  <c r="G488" i="1"/>
  <c r="M488" i="1" s="1"/>
  <c r="G487" i="1"/>
  <c r="M487" i="1" s="1"/>
  <c r="G486" i="1"/>
  <c r="M486" i="1" s="1"/>
  <c r="G485" i="1"/>
  <c r="M485" i="1" s="1"/>
  <c r="G482" i="1"/>
  <c r="M482" i="1" s="1"/>
  <c r="G479" i="1"/>
  <c r="M479" i="1" s="1"/>
  <c r="G478" i="1"/>
  <c r="M478" i="1" s="1"/>
  <c r="G477" i="1"/>
  <c r="M477" i="1" s="1"/>
  <c r="G476" i="1"/>
  <c r="M476" i="1" s="1"/>
  <c r="G475" i="1"/>
  <c r="M475" i="1" s="1"/>
  <c r="G472" i="1"/>
  <c r="M472" i="1" s="1"/>
  <c r="G471" i="1"/>
  <c r="M471" i="1" s="1"/>
  <c r="G470" i="1"/>
  <c r="M470" i="1" s="1"/>
  <c r="G469" i="1"/>
  <c r="M469" i="1" s="1"/>
  <c r="G468" i="1"/>
  <c r="M468" i="1" s="1"/>
  <c r="G467" i="1"/>
  <c r="M467" i="1" s="1"/>
  <c r="G466" i="1"/>
  <c r="M466" i="1" s="1"/>
  <c r="G465" i="1"/>
  <c r="M465" i="1" s="1"/>
  <c r="G464" i="1"/>
  <c r="M464" i="1" s="1"/>
  <c r="G459" i="1"/>
  <c r="M459" i="1" s="1"/>
  <c r="G456" i="1"/>
  <c r="M456" i="1" s="1"/>
  <c r="G455" i="1"/>
  <c r="M455" i="1" s="1"/>
  <c r="G454" i="1"/>
  <c r="M454" i="1" s="1"/>
  <c r="G453" i="1"/>
  <c r="M453" i="1" s="1"/>
  <c r="G450" i="1"/>
  <c r="G449" i="1"/>
  <c r="G448" i="1"/>
  <c r="G447" i="1"/>
  <c r="G446" i="1"/>
  <c r="G445" i="1"/>
  <c r="G444" i="1"/>
  <c r="M444" i="1" s="1"/>
  <c r="G443" i="1"/>
  <c r="M443" i="1" s="1"/>
  <c r="G440" i="1"/>
  <c r="G439" i="1"/>
  <c r="G438" i="1"/>
  <c r="G437" i="1"/>
  <c r="M437" i="1" s="1"/>
  <c r="G436" i="1"/>
  <c r="M436" i="1" s="1"/>
  <c r="G435" i="1"/>
  <c r="M435" i="1" s="1"/>
  <c r="G432" i="1"/>
  <c r="G431" i="1"/>
  <c r="G430" i="1"/>
  <c r="M430" i="1" s="1"/>
  <c r="G429" i="1"/>
  <c r="G428" i="1"/>
  <c r="G427" i="1"/>
  <c r="M427" i="1" s="1"/>
  <c r="G426" i="1"/>
  <c r="M426" i="1" s="1"/>
  <c r="G425" i="1"/>
  <c r="M425" i="1" s="1"/>
  <c r="G422" i="1"/>
  <c r="G421" i="1"/>
  <c r="G420" i="1"/>
  <c r="G419" i="1"/>
  <c r="M419" i="1" s="1"/>
  <c r="G418" i="1"/>
  <c r="M418" i="1" s="1"/>
  <c r="G417" i="1"/>
  <c r="G416" i="1"/>
  <c r="M416" i="1" s="1"/>
  <c r="G415" i="1"/>
  <c r="M415" i="1" s="1"/>
  <c r="G414" i="1"/>
  <c r="M414" i="1" s="1"/>
  <c r="G410" i="1"/>
  <c r="M410" i="1" s="1"/>
  <c r="G409" i="1"/>
  <c r="M409" i="1" s="1"/>
  <c r="G408" i="1"/>
  <c r="M408" i="1" s="1"/>
  <c r="L406" i="1"/>
  <c r="G405" i="1"/>
  <c r="M405" i="1" s="1"/>
  <c r="G404" i="1"/>
  <c r="M404" i="1" s="1"/>
  <c r="G403" i="1"/>
  <c r="M403" i="1" s="1"/>
  <c r="G402" i="1"/>
  <c r="M402" i="1" s="1"/>
  <c r="L400" i="1"/>
  <c r="G399" i="1"/>
  <c r="M399" i="1" s="1"/>
  <c r="G398" i="1"/>
  <c r="M398" i="1" s="1"/>
  <c r="G397" i="1"/>
  <c r="M397" i="1" s="1"/>
  <c r="G396" i="1"/>
  <c r="M396" i="1" s="1"/>
  <c r="G395" i="1"/>
  <c r="M395" i="1" s="1"/>
  <c r="G394" i="1"/>
  <c r="M394" i="1" s="1"/>
  <c r="G393" i="1"/>
  <c r="M393" i="1" s="1"/>
  <c r="G392" i="1"/>
  <c r="M392" i="1" s="1"/>
  <c r="G391" i="1"/>
  <c r="M391" i="1" s="1"/>
  <c r="G390" i="1"/>
  <c r="M390" i="1" s="1"/>
  <c r="G389" i="1"/>
  <c r="M389" i="1" s="1"/>
  <c r="G388" i="1"/>
  <c r="M388" i="1" s="1"/>
  <c r="G387" i="1"/>
  <c r="M387" i="1" s="1"/>
  <c r="G386" i="1"/>
  <c r="M386" i="1" s="1"/>
  <c r="G385" i="1"/>
  <c r="M385" i="1" s="1"/>
  <c r="G384" i="1"/>
  <c r="M384" i="1" s="1"/>
  <c r="G383" i="1"/>
  <c r="M383" i="1" s="1"/>
  <c r="G380" i="1"/>
  <c r="M380" i="1" s="1"/>
  <c r="G379" i="1"/>
  <c r="M379" i="1" s="1"/>
  <c r="G376" i="1"/>
  <c r="M376" i="1" s="1"/>
  <c r="G375" i="1"/>
  <c r="M375" i="1" s="1"/>
  <c r="G374" i="1"/>
  <c r="M374" i="1" s="1"/>
  <c r="G371" i="1"/>
  <c r="M371" i="1" s="1"/>
  <c r="G370" i="1"/>
  <c r="M370" i="1" s="1"/>
  <c r="G367" i="1"/>
  <c r="M367" i="1" s="1"/>
  <c r="G366" i="1"/>
  <c r="M366" i="1" s="1"/>
  <c r="G365" i="1"/>
  <c r="M365" i="1" s="1"/>
  <c r="G362" i="1"/>
  <c r="M362" i="1" s="1"/>
  <c r="G361" i="1"/>
  <c r="M361" i="1" s="1"/>
  <c r="G360" i="1"/>
  <c r="M360" i="1" s="1"/>
  <c r="G359" i="1"/>
  <c r="M359" i="1" s="1"/>
  <c r="G358" i="1"/>
  <c r="M358" i="1" s="1"/>
  <c r="G357" i="1"/>
  <c r="M357" i="1" s="1"/>
  <c r="G356" i="1"/>
  <c r="M356" i="1" s="1"/>
  <c r="G355" i="1"/>
  <c r="M355" i="1" s="1"/>
  <c r="G354" i="1"/>
  <c r="M354" i="1" s="1"/>
  <c r="G353" i="1"/>
  <c r="M353" i="1" s="1"/>
  <c r="G352" i="1"/>
  <c r="M352" i="1" s="1"/>
  <c r="G351" i="1"/>
  <c r="M351" i="1" s="1"/>
  <c r="G350" i="1"/>
  <c r="M350" i="1" s="1"/>
  <c r="G349" i="1"/>
  <c r="M349" i="1" s="1"/>
  <c r="G348" i="1"/>
  <c r="M348" i="1" s="1"/>
  <c r="G347" i="1"/>
  <c r="M347" i="1" s="1"/>
  <c r="G346" i="1"/>
  <c r="M346" i="1" s="1"/>
  <c r="G345" i="1"/>
  <c r="M345" i="1" s="1"/>
  <c r="G225" i="1"/>
  <c r="M225" i="1" s="1"/>
  <c r="G341" i="1"/>
  <c r="M341" i="1" s="1"/>
  <c r="G340" i="1"/>
  <c r="M340" i="1" s="1"/>
  <c r="G339" i="1"/>
  <c r="M339" i="1" s="1"/>
  <c r="G338" i="1"/>
  <c r="M338" i="1" s="1"/>
  <c r="G335" i="1"/>
  <c r="M335" i="1" s="1"/>
  <c r="G334" i="1"/>
  <c r="M334" i="1" s="1"/>
  <c r="G333" i="1"/>
  <c r="M333" i="1" s="1"/>
  <c r="G332" i="1"/>
  <c r="M332" i="1" s="1"/>
  <c r="G331" i="1"/>
  <c r="M331" i="1" s="1"/>
  <c r="G330" i="1"/>
  <c r="M330" i="1" s="1"/>
  <c r="G329" i="1"/>
  <c r="M329" i="1" s="1"/>
  <c r="G328" i="1"/>
  <c r="M328" i="1" s="1"/>
  <c r="G327" i="1"/>
  <c r="M327" i="1" s="1"/>
  <c r="G326" i="1"/>
  <c r="M326" i="1" s="1"/>
  <c r="G325" i="1"/>
  <c r="M325" i="1" s="1"/>
  <c r="G322" i="1"/>
  <c r="M322" i="1" s="1"/>
  <c r="G321" i="1"/>
  <c r="M321" i="1" s="1"/>
  <c r="G320" i="1"/>
  <c r="M320" i="1" s="1"/>
  <c r="G319" i="1"/>
  <c r="M319" i="1" s="1"/>
  <c r="G318" i="1"/>
  <c r="M318" i="1" s="1"/>
  <c r="G317" i="1"/>
  <c r="M317" i="1" s="1"/>
  <c r="G316" i="1"/>
  <c r="M316" i="1" s="1"/>
  <c r="G315" i="1"/>
  <c r="M315" i="1" s="1"/>
  <c r="G314" i="1"/>
  <c r="M314" i="1" s="1"/>
  <c r="G313" i="1"/>
  <c r="M313" i="1" s="1"/>
  <c r="G312" i="1"/>
  <c r="M312" i="1" s="1"/>
  <c r="G311" i="1"/>
  <c r="M311" i="1" s="1"/>
  <c r="G310" i="1"/>
  <c r="M310" i="1" s="1"/>
  <c r="G309" i="1"/>
  <c r="M309" i="1" s="1"/>
  <c r="G308" i="1"/>
  <c r="M308" i="1" s="1"/>
  <c r="G307" i="1"/>
  <c r="M307" i="1" s="1"/>
  <c r="G306" i="1"/>
  <c r="M306" i="1" s="1"/>
  <c r="G305" i="1"/>
  <c r="M305" i="1" s="1"/>
  <c r="G304" i="1"/>
  <c r="M304" i="1" s="1"/>
  <c r="G301" i="1"/>
  <c r="M301" i="1" s="1"/>
  <c r="G298" i="1"/>
  <c r="M298" i="1" s="1"/>
  <c r="G297" i="1"/>
  <c r="M297" i="1" s="1"/>
  <c r="G296" i="1"/>
  <c r="M296" i="1" s="1"/>
  <c r="G295" i="1"/>
  <c r="M295" i="1" s="1"/>
  <c r="G292" i="1"/>
  <c r="M292" i="1" s="1"/>
  <c r="G291" i="1"/>
  <c r="M291" i="1" s="1"/>
  <c r="G290" i="1"/>
  <c r="M290" i="1" s="1"/>
  <c r="G287" i="1"/>
  <c r="M287" i="1" s="1"/>
  <c r="G286" i="1"/>
  <c r="M286" i="1" s="1"/>
  <c r="G285" i="1"/>
  <c r="M285" i="1" s="1"/>
  <c r="G284" i="1"/>
  <c r="M284" i="1" s="1"/>
  <c r="G283" i="1"/>
  <c r="M283" i="1" s="1"/>
  <c r="G282" i="1"/>
  <c r="M282" i="1" s="1"/>
  <c r="G281" i="1"/>
  <c r="M281" i="1" s="1"/>
  <c r="G280" i="1"/>
  <c r="M280" i="1" s="1"/>
  <c r="G279" i="1"/>
  <c r="M279" i="1" s="1"/>
  <c r="G278" i="1"/>
  <c r="M278" i="1" s="1"/>
  <c r="G277" i="1"/>
  <c r="M277" i="1" s="1"/>
  <c r="G276" i="1"/>
  <c r="M276" i="1" s="1"/>
  <c r="G275" i="1"/>
  <c r="M275" i="1" s="1"/>
  <c r="G274" i="1"/>
  <c r="M274" i="1" s="1"/>
  <c r="G273" i="1"/>
  <c r="M273" i="1" s="1"/>
  <c r="G272" i="1"/>
  <c r="M272" i="1" s="1"/>
  <c r="G271" i="1"/>
  <c r="M271" i="1" s="1"/>
  <c r="G268" i="1"/>
  <c r="M268" i="1" s="1"/>
  <c r="G265" i="1"/>
  <c r="M265" i="1" s="1"/>
  <c r="G264" i="1"/>
  <c r="M264" i="1" s="1"/>
  <c r="G263" i="1"/>
  <c r="M263" i="1" s="1"/>
  <c r="G262" i="1"/>
  <c r="M262" i="1" s="1"/>
  <c r="G261" i="1"/>
  <c r="M261" i="1" s="1"/>
  <c r="G260" i="1"/>
  <c r="M260" i="1" s="1"/>
  <c r="G259" i="1"/>
  <c r="M259" i="1" s="1"/>
  <c r="G258" i="1"/>
  <c r="M258" i="1" s="1"/>
  <c r="G257" i="1"/>
  <c r="M257" i="1" s="1"/>
  <c r="G256" i="1"/>
  <c r="M256" i="1" s="1"/>
  <c r="G255" i="1"/>
  <c r="M255" i="1" s="1"/>
  <c r="G254" i="1"/>
  <c r="M254" i="1" s="1"/>
  <c r="G253" i="1"/>
  <c r="M253" i="1" s="1"/>
  <c r="G252" i="1"/>
  <c r="M252" i="1" s="1"/>
  <c r="G251" i="1"/>
  <c r="M251" i="1" s="1"/>
  <c r="G250" i="1"/>
  <c r="M250" i="1" s="1"/>
  <c r="G249" i="1"/>
  <c r="M249" i="1" s="1"/>
  <c r="G248" i="1"/>
  <c r="M248" i="1" s="1"/>
  <c r="G247" i="1"/>
  <c r="M247" i="1" s="1"/>
  <c r="G246" i="1"/>
  <c r="M246" i="1" s="1"/>
  <c r="G245" i="1"/>
  <c r="M245" i="1" s="1"/>
  <c r="G244" i="1"/>
  <c r="M244" i="1" s="1"/>
  <c r="G243" i="1"/>
  <c r="M243" i="1" s="1"/>
  <c r="G242" i="1"/>
  <c r="M242" i="1" s="1"/>
  <c r="G241" i="1"/>
  <c r="M241" i="1" s="1"/>
  <c r="G240" i="1"/>
  <c r="M240" i="1" s="1"/>
  <c r="G239" i="1"/>
  <c r="M239" i="1" s="1"/>
  <c r="G238" i="1"/>
  <c r="M238" i="1" s="1"/>
  <c r="G237" i="1"/>
  <c r="M237" i="1" s="1"/>
  <c r="G236" i="1"/>
  <c r="M236" i="1" s="1"/>
  <c r="G235" i="1"/>
  <c r="M235" i="1" s="1"/>
  <c r="G234" i="1"/>
  <c r="M234" i="1" s="1"/>
  <c r="G233" i="1"/>
  <c r="M233" i="1" s="1"/>
  <c r="G232" i="1"/>
  <c r="M232" i="1" s="1"/>
  <c r="G231" i="1"/>
  <c r="M231" i="1" s="1"/>
  <c r="G230" i="1"/>
  <c r="M230" i="1" s="1"/>
  <c r="G229" i="1"/>
  <c r="M229" i="1" s="1"/>
  <c r="G228" i="1"/>
  <c r="M228" i="1" s="1"/>
  <c r="G227" i="1"/>
  <c r="M227" i="1" s="1"/>
  <c r="G226" i="1"/>
  <c r="M226" i="1" s="1"/>
  <c r="G220" i="1"/>
  <c r="M220" i="1" s="1"/>
  <c r="G219" i="1"/>
  <c r="M219" i="1" s="1"/>
  <c r="G216" i="1"/>
  <c r="M216" i="1" s="1"/>
  <c r="G213" i="1"/>
  <c r="M213" i="1" s="1"/>
  <c r="G212" i="1"/>
  <c r="M212" i="1" s="1"/>
  <c r="G209" i="1"/>
  <c r="M209" i="1" s="1"/>
  <c r="G208" i="1"/>
  <c r="M208" i="1" s="1"/>
  <c r="G207" i="1"/>
  <c r="M207" i="1" s="1"/>
  <c r="L205" i="1"/>
  <c r="G204" i="1"/>
  <c r="M204" i="1" s="1"/>
  <c r="G203" i="1"/>
  <c r="M203" i="1" s="1"/>
  <c r="G202" i="1"/>
  <c r="M202" i="1" s="1"/>
  <c r="G201" i="1"/>
  <c r="M201" i="1" s="1"/>
  <c r="L198" i="1"/>
  <c r="G197" i="1"/>
  <c r="M197" i="1" s="1"/>
  <c r="G196" i="1"/>
  <c r="M196" i="1" s="1"/>
  <c r="G195" i="1"/>
  <c r="M195" i="1" s="1"/>
  <c r="G194" i="1"/>
  <c r="M194" i="1" s="1"/>
  <c r="G193" i="1"/>
  <c r="M193" i="1" s="1"/>
  <c r="G192" i="1"/>
  <c r="M192" i="1" s="1"/>
  <c r="G189" i="1"/>
  <c r="M189" i="1" s="1"/>
  <c r="G186" i="1"/>
  <c r="M186" i="1" s="1"/>
  <c r="G185" i="1"/>
  <c r="M185" i="1" s="1"/>
  <c r="G184" i="1"/>
  <c r="M184" i="1" s="1"/>
  <c r="G181" i="1"/>
  <c r="M181" i="1" s="1"/>
  <c r="G180" i="1"/>
  <c r="M180" i="1" s="1"/>
  <c r="G177" i="1"/>
  <c r="M177" i="1" s="1"/>
  <c r="G176" i="1"/>
  <c r="M176" i="1" s="1"/>
  <c r="G175" i="1"/>
  <c r="M175" i="1" s="1"/>
  <c r="G174" i="1"/>
  <c r="M174" i="1" s="1"/>
  <c r="G171" i="1"/>
  <c r="M171" i="1" s="1"/>
  <c r="G170" i="1"/>
  <c r="M170" i="1" s="1"/>
  <c r="G169" i="1"/>
  <c r="M169" i="1" s="1"/>
  <c r="G166" i="1"/>
  <c r="M166" i="1" s="1"/>
  <c r="G163" i="1"/>
  <c r="M163" i="1" s="1"/>
  <c r="G162" i="1"/>
  <c r="M162" i="1" s="1"/>
  <c r="G161" i="1"/>
  <c r="M161" i="1" s="1"/>
  <c r="G160" i="1"/>
  <c r="M160" i="1" s="1"/>
  <c r="G159" i="1"/>
  <c r="M159" i="1" s="1"/>
  <c r="L157" i="1"/>
  <c r="G156" i="1"/>
  <c r="M156" i="1" s="1"/>
  <c r="G155" i="1"/>
  <c r="M155" i="1" s="1"/>
  <c r="G154" i="1"/>
  <c r="M154" i="1" s="1"/>
  <c r="G153" i="1"/>
  <c r="M153" i="1" s="1"/>
  <c r="G152" i="1"/>
  <c r="M152" i="1" s="1"/>
  <c r="G151" i="1"/>
  <c r="M151" i="1" s="1"/>
  <c r="G150" i="1"/>
  <c r="M150" i="1" s="1"/>
  <c r="G149" i="1"/>
  <c r="M149" i="1" s="1"/>
  <c r="G146" i="1"/>
  <c r="M146" i="1" s="1"/>
  <c r="G145" i="1"/>
  <c r="M145" i="1" s="1"/>
  <c r="G142" i="1"/>
  <c r="M142" i="1" s="1"/>
  <c r="G141" i="1"/>
  <c r="M141" i="1" s="1"/>
  <c r="G140" i="1"/>
  <c r="M140" i="1" s="1"/>
  <c r="G139" i="1"/>
  <c r="M139" i="1" s="1"/>
  <c r="G138" i="1"/>
  <c r="M138" i="1" s="1"/>
  <c r="G137" i="1"/>
  <c r="M137" i="1" s="1"/>
  <c r="G136" i="1"/>
  <c r="M136" i="1" s="1"/>
  <c r="L134" i="1"/>
  <c r="G133" i="1"/>
  <c r="M133" i="1" s="1"/>
  <c r="G132" i="1"/>
  <c r="M132" i="1" s="1"/>
  <c r="G131" i="1"/>
  <c r="M131" i="1" s="1"/>
  <c r="G130" i="1"/>
  <c r="M130" i="1" s="1"/>
  <c r="G129" i="1"/>
  <c r="M129" i="1" s="1"/>
  <c r="G128" i="1"/>
  <c r="M128" i="1" s="1"/>
  <c r="G127" i="1"/>
  <c r="M127" i="1" s="1"/>
  <c r="G126" i="1"/>
  <c r="M126" i="1" s="1"/>
  <c r="G125" i="1"/>
  <c r="M125" i="1" s="1"/>
  <c r="G122" i="1"/>
  <c r="M122" i="1" s="1"/>
  <c r="G121" i="1"/>
  <c r="M121" i="1" s="1"/>
  <c r="G118" i="1"/>
  <c r="M118" i="1" s="1"/>
  <c r="G117" i="1"/>
  <c r="M117" i="1" s="1"/>
  <c r="G114" i="1"/>
  <c r="M114" i="1" s="1"/>
  <c r="G113" i="1"/>
  <c r="M113" i="1" s="1"/>
  <c r="G112" i="1"/>
  <c r="M112" i="1" s="1"/>
  <c r="G111" i="1"/>
  <c r="M111" i="1" s="1"/>
  <c r="G108" i="1"/>
  <c r="M108" i="1" s="1"/>
  <c r="G107" i="1"/>
  <c r="M107" i="1" s="1"/>
  <c r="G106" i="1"/>
  <c r="M106" i="1" s="1"/>
  <c r="G105" i="1"/>
  <c r="M105" i="1" s="1"/>
  <c r="G104" i="1"/>
  <c r="M104" i="1" s="1"/>
  <c r="G101" i="1"/>
  <c r="M101" i="1" s="1"/>
  <c r="G100" i="1"/>
  <c r="M100" i="1" s="1"/>
  <c r="G99" i="1"/>
  <c r="M99" i="1" s="1"/>
  <c r="G98" i="1"/>
  <c r="M98" i="1" s="1"/>
  <c r="G97" i="1"/>
  <c r="M97" i="1" s="1"/>
  <c r="G92" i="1"/>
  <c r="M92" i="1" s="1"/>
  <c r="G89" i="1"/>
  <c r="M89" i="1" s="1"/>
  <c r="G86" i="1"/>
  <c r="M86" i="1" s="1"/>
  <c r="G85" i="1"/>
  <c r="M85" i="1" s="1"/>
  <c r="G82" i="1"/>
  <c r="M82" i="1" s="1"/>
  <c r="G81" i="1"/>
  <c r="M81" i="1" s="1"/>
  <c r="G80" i="1"/>
  <c r="M80" i="1" s="1"/>
  <c r="G77" i="1"/>
  <c r="M77" i="1" s="1"/>
  <c r="G76" i="1"/>
  <c r="M76" i="1" s="1"/>
  <c r="G75" i="1"/>
  <c r="M75" i="1" s="1"/>
  <c r="G74" i="1"/>
  <c r="M74" i="1" s="1"/>
  <c r="G73" i="1"/>
  <c r="M73" i="1" s="1"/>
  <c r="G72" i="1"/>
  <c r="M72" i="1" s="1"/>
  <c r="G71" i="1"/>
  <c r="M71" i="1" s="1"/>
  <c r="G68" i="1"/>
  <c r="M68" i="1" s="1"/>
  <c r="G67" i="1"/>
  <c r="M67" i="1" s="1"/>
  <c r="G66" i="1"/>
  <c r="M66" i="1" s="1"/>
  <c r="G63" i="1"/>
  <c r="M63" i="1" s="1"/>
  <c r="G62" i="1"/>
  <c r="M62" i="1" s="1"/>
  <c r="G61" i="1"/>
  <c r="M61" i="1" s="1"/>
  <c r="G60" i="1"/>
  <c r="M60" i="1" s="1"/>
  <c r="G59" i="1"/>
  <c r="M59" i="1" s="1"/>
  <c r="G56" i="1"/>
  <c r="M56" i="1" s="1"/>
  <c r="G55" i="1"/>
  <c r="M55" i="1" s="1"/>
  <c r="G52" i="1"/>
  <c r="M52" i="1" s="1"/>
  <c r="G51" i="1"/>
  <c r="M51" i="1" s="1"/>
  <c r="G50" i="1"/>
  <c r="M50" i="1" s="1"/>
  <c r="G49" i="1"/>
  <c r="M49" i="1" s="1"/>
  <c r="G48" i="1"/>
  <c r="M48" i="1" s="1"/>
  <c r="G47" i="1"/>
  <c r="M47" i="1" s="1"/>
  <c r="G46" i="1"/>
  <c r="M46" i="1" s="1"/>
  <c r="G43" i="1"/>
  <c r="M43" i="1" s="1"/>
  <c r="G42" i="1"/>
  <c r="M42" i="1" s="1"/>
  <c r="G39" i="1"/>
  <c r="M39" i="1" s="1"/>
  <c r="G38" i="1"/>
  <c r="M38" i="1" s="1"/>
  <c r="G37" i="1"/>
  <c r="M37" i="1" s="1"/>
  <c r="G34" i="1"/>
  <c r="M34" i="1" s="1"/>
  <c r="G33" i="1"/>
  <c r="M33" i="1" s="1"/>
  <c r="G32" i="1"/>
  <c r="M32" i="1" s="1"/>
  <c r="G31" i="1"/>
  <c r="M31" i="1" s="1"/>
  <c r="G30" i="1"/>
  <c r="M30" i="1" s="1"/>
  <c r="G29" i="1"/>
  <c r="M29" i="1" s="1"/>
  <c r="G28" i="1"/>
  <c r="M28" i="1" s="1"/>
  <c r="G27" i="1"/>
  <c r="M27" i="1" s="1"/>
  <c r="G26" i="1"/>
  <c r="M26" i="1" s="1"/>
  <c r="G25" i="1"/>
  <c r="M25" i="1" s="1"/>
  <c r="G24" i="1"/>
  <c r="M24" i="1" s="1"/>
  <c r="G21" i="1"/>
  <c r="M21" i="1" s="1"/>
  <c r="G20" i="1"/>
  <c r="M20" i="1" s="1"/>
  <c r="G19" i="1"/>
  <c r="M19" i="1" s="1"/>
  <c r="G18" i="1"/>
  <c r="M18" i="1" s="1"/>
  <c r="G17" i="1"/>
  <c r="M17" i="1" s="1"/>
  <c r="G16" i="1"/>
  <c r="M16" i="1" s="1"/>
  <c r="G15" i="1"/>
  <c r="M15" i="1" s="1"/>
  <c r="G14" i="1"/>
  <c r="M14" i="1" s="1"/>
  <c r="G13" i="1"/>
  <c r="M13" i="1" s="1"/>
  <c r="G10" i="1"/>
  <c r="M10" i="1" s="1"/>
  <c r="G9" i="1"/>
  <c r="M9" i="1" s="1"/>
  <c r="G8" i="1"/>
  <c r="M8" i="1" s="1"/>
  <c r="G7" i="1"/>
  <c r="M7" i="1" s="1"/>
  <c r="M134" i="1" l="1"/>
  <c r="G406" i="1"/>
  <c r="M400" i="1"/>
  <c r="M406" i="1"/>
  <c r="G400" i="1"/>
  <c r="M205" i="1"/>
  <c r="G205" i="1"/>
  <c r="M157" i="1"/>
  <c r="G134" i="1"/>
  <c r="G157" i="1"/>
  <c r="L743" i="1"/>
  <c r="C112" i="3" s="1"/>
  <c r="L613" i="1"/>
  <c r="C92" i="3" s="1"/>
  <c r="L740" i="1"/>
  <c r="C111" i="3" s="1"/>
  <c r="L700" i="1"/>
  <c r="C104" i="3" s="1"/>
  <c r="L673" i="1"/>
  <c r="C102" i="3" s="1"/>
  <c r="L93" i="1"/>
  <c r="C32" i="3" s="1"/>
  <c r="L90" i="1"/>
  <c r="C31" i="3" s="1"/>
  <c r="M844" i="1"/>
  <c r="D129" i="3" s="1"/>
  <c r="M821" i="1"/>
  <c r="D125" i="3" s="1"/>
  <c r="M792" i="1"/>
  <c r="D121" i="3" s="1"/>
  <c r="M749" i="1"/>
  <c r="D114" i="3" s="1"/>
  <c r="M746" i="1"/>
  <c r="D113" i="3" s="1"/>
  <c r="M743" i="1"/>
  <c r="D112" i="3" s="1"/>
  <c r="M731" i="1"/>
  <c r="D110" i="3" s="1"/>
  <c r="G728" i="1"/>
  <c r="M725" i="1"/>
  <c r="D108" i="3" s="1"/>
  <c r="M708" i="1"/>
  <c r="D106" i="3" s="1"/>
  <c r="M666" i="1"/>
  <c r="D100" i="3" s="1"/>
  <c r="G639" i="1"/>
  <c r="M621" i="1"/>
  <c r="D94" i="3" s="1"/>
  <c r="G673" i="1"/>
  <c r="G613" i="1"/>
  <c r="M483" i="1"/>
  <c r="D86" i="3" s="1"/>
  <c r="M460" i="1"/>
  <c r="D82" i="3" s="1"/>
  <c r="D74" i="3"/>
  <c r="M302" i="1"/>
  <c r="D63" i="3" s="1"/>
  <c r="M269" i="1"/>
  <c r="D59" i="3" s="1"/>
  <c r="M217" i="1"/>
  <c r="D55" i="3" s="1"/>
  <c r="M190" i="1"/>
  <c r="D49" i="3" s="1"/>
  <c r="M167" i="1"/>
  <c r="D44" i="3" s="1"/>
  <c r="L87" i="1"/>
  <c r="C30" i="3" s="1"/>
  <c r="L83" i="1"/>
  <c r="C29" i="3" s="1"/>
  <c r="G93" i="1"/>
  <c r="M90" i="1"/>
  <c r="D31" i="3" s="1"/>
  <c r="G6" i="1"/>
  <c r="L293" i="1"/>
  <c r="C61" i="3" s="1"/>
  <c r="L906" i="1"/>
  <c r="C135" i="3" s="1"/>
  <c r="L854" i="1"/>
  <c r="C131" i="3" s="1"/>
  <c r="L837" i="1"/>
  <c r="C127" i="3" s="1"/>
  <c r="L814" i="1"/>
  <c r="C123" i="3" s="1"/>
  <c r="L783" i="1"/>
  <c r="C119" i="3" s="1"/>
  <c r="L760" i="1"/>
  <c r="C116" i="3" s="1"/>
  <c r="L722" i="1"/>
  <c r="C107" i="3" s="1"/>
  <c r="L523" i="1"/>
  <c r="C89" i="3" s="1"/>
  <c r="L480" i="1"/>
  <c r="C85" i="3" s="1"/>
  <c r="L451" i="1"/>
  <c r="C80" i="3" s="1"/>
  <c r="L411" i="1"/>
  <c r="C75" i="3" s="1"/>
  <c r="L377" i="1"/>
  <c r="C71" i="3" s="1"/>
  <c r="L299" i="1"/>
  <c r="C62" i="3" s="1"/>
  <c r="L221" i="1"/>
  <c r="C56" i="3" s="1"/>
  <c r="C52" i="3"/>
  <c r="L182" i="1"/>
  <c r="C47" i="3" s="1"/>
  <c r="C39" i="3"/>
  <c r="L109" i="1"/>
  <c r="C35" i="3" s="1"/>
  <c r="L869" i="1"/>
  <c r="C133" i="3" s="1"/>
  <c r="L266" i="1"/>
  <c r="C58" i="3" s="1"/>
  <c r="L269" i="1"/>
  <c r="C59" i="3" s="1"/>
  <c r="L288" i="1"/>
  <c r="C60" i="3" s="1"/>
  <c r="L302" i="1"/>
  <c r="C63" i="3" s="1"/>
  <c r="L323" i="1"/>
  <c r="C64" i="3" s="1"/>
  <c r="L336" i="1"/>
  <c r="C65" i="3" s="1"/>
  <c r="L342" i="1"/>
  <c r="C66" i="3" s="1"/>
  <c r="L102" i="1"/>
  <c r="C34" i="3" s="1"/>
  <c r="L115" i="1"/>
  <c r="C36" i="3" s="1"/>
  <c r="L119" i="1"/>
  <c r="C37" i="3" s="1"/>
  <c r="L123" i="1"/>
  <c r="C38" i="3" s="1"/>
  <c r="L143" i="1"/>
  <c r="C40" i="3" s="1"/>
  <c r="L147" i="1"/>
  <c r="C41" i="3" s="1"/>
  <c r="C42" i="3"/>
  <c r="L164" i="1"/>
  <c r="C43" i="3" s="1"/>
  <c r="L167" i="1"/>
  <c r="C44" i="3" s="1"/>
  <c r="L172" i="1"/>
  <c r="C45" i="3" s="1"/>
  <c r="L178" i="1"/>
  <c r="C46" i="3" s="1"/>
  <c r="L187" i="1"/>
  <c r="C48" i="3" s="1"/>
  <c r="L190" i="1"/>
  <c r="C49" i="3" s="1"/>
  <c r="C50" i="3"/>
  <c r="L11" i="1"/>
  <c r="C19" i="3" s="1"/>
  <c r="L22" i="1"/>
  <c r="C20" i="3" s="1"/>
  <c r="L35" i="1"/>
  <c r="C21" i="3" s="1"/>
  <c r="L40" i="1"/>
  <c r="C22" i="3" s="1"/>
  <c r="L44" i="1"/>
  <c r="C23" i="3" s="1"/>
  <c r="L53" i="1"/>
  <c r="C24" i="3" s="1"/>
  <c r="L57" i="1"/>
  <c r="C25" i="3" s="1"/>
  <c r="L64" i="1"/>
  <c r="C26" i="3" s="1"/>
  <c r="L69" i="1"/>
  <c r="C27" i="3" s="1"/>
  <c r="L78" i="1"/>
  <c r="C28" i="3" s="1"/>
  <c r="L210" i="1"/>
  <c r="C53" i="3" s="1"/>
  <c r="L214" i="1"/>
  <c r="C54" i="3" s="1"/>
  <c r="L217" i="1"/>
  <c r="C55" i="3" s="1"/>
  <c r="L363" i="1"/>
  <c r="C68" i="3" s="1"/>
  <c r="L368" i="1"/>
  <c r="C69" i="3" s="1"/>
  <c r="L372" i="1"/>
  <c r="C70" i="3" s="1"/>
  <c r="L381" i="1"/>
  <c r="C72" i="3" s="1"/>
  <c r="C73" i="3"/>
  <c r="C74" i="3"/>
  <c r="L423" i="1"/>
  <c r="C77" i="3" s="1"/>
  <c r="L433" i="1"/>
  <c r="C78" i="3" s="1"/>
  <c r="L441" i="1"/>
  <c r="C79" i="3" s="1"/>
  <c r="L457" i="1"/>
  <c r="C81" i="3" s="1"/>
  <c r="L460" i="1"/>
  <c r="C82" i="3" s="1"/>
  <c r="L473" i="1"/>
  <c r="C84" i="3" s="1"/>
  <c r="L483" i="1"/>
  <c r="C86" i="3" s="1"/>
  <c r="L493" i="1"/>
  <c r="C87" i="3" s="1"/>
  <c r="C88" i="3"/>
  <c r="L579" i="1"/>
  <c r="C90" i="3" s="1"/>
  <c r="L610" i="1"/>
  <c r="C91" i="3" s="1"/>
  <c r="L618" i="1"/>
  <c r="C93" i="3" s="1"/>
  <c r="L621" i="1"/>
  <c r="C94" i="3" s="1"/>
  <c r="L629" i="1"/>
  <c r="C95" i="3" s="1"/>
  <c r="L636" i="1"/>
  <c r="C96" i="3" s="1"/>
  <c r="L639" i="1"/>
  <c r="C97" i="3" s="1"/>
  <c r="C98" i="3"/>
  <c r="L663" i="1"/>
  <c r="C99" i="3" s="1"/>
  <c r="L666" i="1"/>
  <c r="C100" i="3" s="1"/>
  <c r="L670" i="1"/>
  <c r="C101" i="3" s="1"/>
  <c r="L705" i="1"/>
  <c r="C105" i="3" s="1"/>
  <c r="L708" i="1"/>
  <c r="C106" i="3" s="1"/>
  <c r="L725" i="1"/>
  <c r="C108" i="3" s="1"/>
  <c r="L728" i="1"/>
  <c r="C109" i="3" s="1"/>
  <c r="L731" i="1"/>
  <c r="C110" i="3" s="1"/>
  <c r="L746" i="1"/>
  <c r="C113" i="3" s="1"/>
  <c r="L749" i="1"/>
  <c r="C114" i="3" s="1"/>
  <c r="L756" i="1"/>
  <c r="C115" i="3" s="1"/>
  <c r="L764" i="1"/>
  <c r="C117" i="3" s="1"/>
  <c r="L770" i="1"/>
  <c r="C118" i="3" s="1"/>
  <c r="L789" i="1"/>
  <c r="C120" i="3" s="1"/>
  <c r="L792" i="1"/>
  <c r="C121" i="3" s="1"/>
  <c r="L802" i="1"/>
  <c r="C122" i="3" s="1"/>
  <c r="L818" i="1"/>
  <c r="C124" i="3" s="1"/>
  <c r="L821" i="1"/>
  <c r="C125" i="3" s="1"/>
  <c r="L831" i="1"/>
  <c r="C126" i="3" s="1"/>
  <c r="L841" i="1"/>
  <c r="C128" i="3" s="1"/>
  <c r="L844" i="1"/>
  <c r="C129" i="3" s="1"/>
  <c r="L849" i="1"/>
  <c r="C130" i="3" s="1"/>
  <c r="L859" i="1"/>
  <c r="C132" i="3" s="1"/>
  <c r="L902" i="1"/>
  <c r="C134" i="3" s="1"/>
  <c r="L919" i="1"/>
  <c r="C136" i="3" s="1"/>
  <c r="L928" i="1"/>
  <c r="C137" i="3" s="1"/>
  <c r="L938" i="1"/>
  <c r="C138" i="3" s="1"/>
  <c r="L942" i="1"/>
  <c r="C139" i="3" s="1"/>
  <c r="L957" i="1"/>
  <c r="C141" i="3" s="1"/>
  <c r="L952" i="1"/>
  <c r="C140" i="3" s="1"/>
  <c r="G621" i="1"/>
  <c r="G460" i="1"/>
  <c r="M728" i="1"/>
  <c r="D109" i="3" s="1"/>
  <c r="G368" i="1"/>
  <c r="G217" i="1" l="1"/>
  <c r="G221" i="1"/>
  <c r="G906" i="1"/>
  <c r="G167" i="1"/>
  <c r="G666" i="1"/>
  <c r="G372" i="1"/>
  <c r="G854" i="1"/>
  <c r="G705" i="1"/>
  <c r="G749" i="1"/>
  <c r="G942" i="1"/>
  <c r="M57" i="1"/>
  <c r="D25" i="3" s="1"/>
  <c r="D73" i="3"/>
  <c r="G44" i="1"/>
  <c r="G483" i="1"/>
  <c r="G844" i="1"/>
  <c r="M613" i="1"/>
  <c r="D92" i="3" s="1"/>
  <c r="G57" i="1"/>
  <c r="G743" i="1"/>
  <c r="G821" i="1"/>
  <c r="G869" i="1"/>
  <c r="G789" i="1"/>
  <c r="M756" i="1"/>
  <c r="D115" i="3" s="1"/>
  <c r="G198" i="1"/>
  <c r="G792" i="1"/>
  <c r="G670" i="1"/>
  <c r="G756" i="1"/>
  <c r="G725" i="1"/>
  <c r="G451" i="1"/>
  <c r="M381" i="1"/>
  <c r="D72" i="3" s="1"/>
  <c r="G302" i="1"/>
  <c r="G764" i="1"/>
  <c r="G859" i="1"/>
  <c r="G957" i="1"/>
  <c r="G53" i="1"/>
  <c r="G760" i="1"/>
  <c r="M789" i="1"/>
  <c r="D120" i="3" s="1"/>
  <c r="G441" i="1"/>
  <c r="G818" i="1"/>
  <c r="G115" i="1"/>
  <c r="G411" i="1"/>
  <c r="G849" i="1"/>
  <c r="M115" i="1"/>
  <c r="D36" i="3" s="1"/>
  <c r="M764" i="1"/>
  <c r="D117" i="3" s="1"/>
  <c r="M673" i="1"/>
  <c r="D102" i="3" s="1"/>
  <c r="M928" i="1"/>
  <c r="D137" i="3" s="1"/>
  <c r="G178" i="1"/>
  <c r="G147" i="1"/>
  <c r="G814" i="1"/>
  <c r="G381" i="1"/>
  <c r="M210" i="1"/>
  <c r="D53" i="3" s="1"/>
  <c r="G746" i="1"/>
  <c r="M783" i="1"/>
  <c r="D119" i="3" s="1"/>
  <c r="M53" i="1"/>
  <c r="D24" i="3" s="1"/>
  <c r="G123" i="1"/>
  <c r="M182" i="1"/>
  <c r="D47" i="3" s="1"/>
  <c r="M299" i="1"/>
  <c r="D62" i="3" s="1"/>
  <c r="G342" i="1"/>
  <c r="G102" i="1"/>
  <c r="G722" i="1"/>
  <c r="G69" i="1"/>
  <c r="G629" i="1"/>
  <c r="G731" i="1"/>
  <c r="G83" i="1"/>
  <c r="G770" i="1"/>
  <c r="G182" i="1"/>
  <c r="M342" i="1"/>
  <c r="D66" i="3" s="1"/>
  <c r="G938" i="1"/>
  <c r="G269" i="1"/>
  <c r="M178" i="1"/>
  <c r="D46" i="3" s="1"/>
  <c r="M441" i="1"/>
  <c r="D79" i="3" s="1"/>
  <c r="M942" i="1"/>
  <c r="D139" i="3" s="1"/>
  <c r="G618" i="1"/>
  <c r="M93" i="1"/>
  <c r="D32" i="3" s="1"/>
  <c r="M629" i="1"/>
  <c r="D95" i="3" s="1"/>
  <c r="M957" i="1"/>
  <c r="D141" i="3" s="1"/>
  <c r="G336" i="1"/>
  <c r="G636" i="1"/>
  <c r="G841" i="1"/>
  <c r="G363" i="1"/>
  <c r="G473" i="1"/>
  <c r="G837" i="1"/>
  <c r="M919" i="1"/>
  <c r="D136" i="3" s="1"/>
  <c r="M841" i="1"/>
  <c r="D128" i="3" s="1"/>
  <c r="M368" i="1"/>
  <c r="D69" i="3" s="1"/>
  <c r="M722" i="1"/>
  <c r="D107" i="3" s="1"/>
  <c r="M119" i="1"/>
  <c r="D37" i="3" s="1"/>
  <c r="G902" i="1"/>
  <c r="G740" i="1"/>
  <c r="G919" i="1"/>
  <c r="G90" i="1"/>
  <c r="C142" i="3"/>
  <c r="D39" i="3"/>
  <c r="M172" i="1"/>
  <c r="D45" i="3" s="1"/>
  <c r="G187" i="1"/>
  <c r="D52" i="3"/>
  <c r="M266" i="1"/>
  <c r="D58" i="3" s="1"/>
  <c r="M293" i="1"/>
  <c r="D61" i="3" s="1"/>
  <c r="M493" i="1"/>
  <c r="D87" i="3" s="1"/>
  <c r="M523" i="1"/>
  <c r="D89" i="3" s="1"/>
  <c r="M610" i="1"/>
  <c r="D91" i="3" s="1"/>
  <c r="D98" i="3"/>
  <c r="M700" i="1"/>
  <c r="D104" i="3" s="1"/>
  <c r="M814" i="1"/>
  <c r="D123" i="3" s="1"/>
  <c r="M818" i="1"/>
  <c r="D124" i="3" s="1"/>
  <c r="M64" i="1"/>
  <c r="D26" i="3" s="1"/>
  <c r="G119" i="1"/>
  <c r="M372" i="1"/>
  <c r="D70" i="3" s="1"/>
  <c r="M740" i="1"/>
  <c r="D111" i="3" s="1"/>
  <c r="G299" i="1"/>
  <c r="G831" i="1"/>
  <c r="G266" i="1"/>
  <c r="G433" i="1"/>
  <c r="G457" i="1"/>
  <c r="M102" i="1"/>
  <c r="D34" i="3" s="1"/>
  <c r="M705" i="1"/>
  <c r="D105" i="3" s="1"/>
  <c r="M849" i="1"/>
  <c r="D130" i="3" s="1"/>
  <c r="G109" i="1"/>
  <c r="M938" i="1"/>
  <c r="D138" i="3" s="1"/>
  <c r="G523" i="1"/>
  <c r="G377" i="1"/>
  <c r="M123" i="1"/>
  <c r="D38" i="3" s="1"/>
  <c r="M147" i="1"/>
  <c r="D41" i="3" s="1"/>
  <c r="M164" i="1"/>
  <c r="D43" i="3" s="1"/>
  <c r="M363" i="1"/>
  <c r="D68" i="3" s="1"/>
  <c r="M377" i="1"/>
  <c r="D71" i="3" s="1"/>
  <c r="M670" i="1"/>
  <c r="D101" i="3" s="1"/>
  <c r="M336" i="1"/>
  <c r="D65" i="3" s="1"/>
  <c r="M473" i="1"/>
  <c r="D84" i="3" s="1"/>
  <c r="D88" i="3"/>
  <c r="M760" i="1"/>
  <c r="D116" i="3" s="1"/>
  <c r="M837" i="1"/>
  <c r="D127" i="3" s="1"/>
  <c r="M869" i="1"/>
  <c r="D133" i="3" s="1"/>
  <c r="G323" i="1"/>
  <c r="G172" i="1"/>
  <c r="G783" i="1"/>
  <c r="G579" i="1"/>
  <c r="G802" i="1"/>
  <c r="G210" i="1"/>
  <c r="G214" i="1"/>
  <c r="M44" i="1"/>
  <c r="D23" i="3" s="1"/>
  <c r="M618" i="1"/>
  <c r="D93" i="3" s="1"/>
  <c r="G480" i="1"/>
  <c r="G663" i="1"/>
  <c r="M69" i="1"/>
  <c r="D27" i="3" s="1"/>
  <c r="G700" i="1"/>
  <c r="G708" i="1"/>
  <c r="G423" i="1"/>
  <c r="G610" i="1"/>
  <c r="M78" i="1"/>
  <c r="D28" i="3" s="1"/>
  <c r="G78" i="1"/>
  <c r="M40" i="1"/>
  <c r="D22" i="3" s="1"/>
  <c r="M579" i="1"/>
  <c r="D90" i="3" s="1"/>
  <c r="M451" i="1"/>
  <c r="D80" i="3" s="1"/>
  <c r="M457" i="1"/>
  <c r="D81" i="3" s="1"/>
  <c r="M902" i="1"/>
  <c r="D134" i="3" s="1"/>
  <c r="M423" i="1"/>
  <c r="D77" i="3" s="1"/>
  <c r="M831" i="1"/>
  <c r="D126" i="3" s="1"/>
  <c r="M6" i="1"/>
  <c r="M11" i="1" s="1"/>
  <c r="D19" i="3" s="1"/>
  <c r="G11" i="1"/>
  <c r="M87" i="1"/>
  <c r="D30" i="3" s="1"/>
  <c r="M214" i="1"/>
  <c r="D54" i="3" s="1"/>
  <c r="M663" i="1"/>
  <c r="D99" i="3" s="1"/>
  <c r="D42" i="3"/>
  <c r="M143" i="1"/>
  <c r="D40" i="3" s="1"/>
  <c r="M433" i="1"/>
  <c r="D78" i="3" s="1"/>
  <c r="G35" i="1"/>
  <c r="M35" i="1"/>
  <c r="D21" i="3" s="1"/>
  <c r="M288" i="1"/>
  <c r="D60" i="3" s="1"/>
  <c r="M636" i="1"/>
  <c r="D96" i="3" s="1"/>
  <c r="M770" i="1"/>
  <c r="D118" i="3" s="1"/>
  <c r="M22" i="1"/>
  <c r="D20" i="3" s="1"/>
  <c r="G22" i="1"/>
  <c r="M221" i="1"/>
  <c r="D56" i="3" s="1"/>
  <c r="M323" i="1"/>
  <c r="D64" i="3" s="1"/>
  <c r="M859" i="1"/>
  <c r="D132" i="3" s="1"/>
  <c r="M906" i="1"/>
  <c r="D135" i="3" s="1"/>
  <c r="G493" i="1"/>
  <c r="G293" i="1"/>
  <c r="G190" i="1"/>
  <c r="G288" i="1"/>
  <c r="M83" i="1"/>
  <c r="D29" i="3" s="1"/>
  <c r="G64" i="1"/>
  <c r="M854" i="1"/>
  <c r="D131" i="3" s="1"/>
  <c r="G87" i="1"/>
  <c r="G143" i="1"/>
  <c r="M187" i="1"/>
  <c r="D48" i="3" s="1"/>
  <c r="M639" i="1"/>
  <c r="D97" i="3" s="1"/>
  <c r="G164" i="1"/>
  <c r="G40" i="1"/>
  <c r="M109" i="1"/>
  <c r="M480" i="1"/>
  <c r="D85" i="3" s="1"/>
  <c r="M952" i="1"/>
  <c r="D140" i="3" s="1"/>
  <c r="M802" i="1"/>
  <c r="D122" i="3" s="1"/>
  <c r="G952" i="1"/>
  <c r="M411" i="1"/>
  <c r="D75" i="3" s="1"/>
  <c r="G928" i="1"/>
  <c r="M198" i="1" l="1"/>
  <c r="D50" i="3" s="1"/>
  <c r="IT115" i="1"/>
  <c r="IT109" i="1"/>
  <c r="D35" i="3"/>
  <c r="D142" i="3" l="1"/>
</calcChain>
</file>

<file path=xl/sharedStrings.xml><?xml version="1.0" encoding="utf-8"?>
<sst xmlns="http://schemas.openxmlformats.org/spreadsheetml/2006/main" count="3080" uniqueCount="1124">
  <si>
    <t>zap.št.živila v podsklopu</t>
  </si>
  <si>
    <t>živilo</t>
  </si>
  <si>
    <t>pakirano po</t>
  </si>
  <si>
    <t>m.e.</t>
  </si>
  <si>
    <t>cena m.e. brez DDV</t>
  </si>
  <si>
    <t>količina skupaj</t>
  </si>
  <si>
    <t>cena skupaj brez DDV</t>
  </si>
  <si>
    <t>komercialno ime izdelka</t>
  </si>
  <si>
    <t>pakirano po (g ali ml/kos)</t>
  </si>
  <si>
    <t>cena za kos pon.izdelka</t>
  </si>
  <si>
    <t>zap. ševilka.listine-dokazila o kvaliteti</t>
  </si>
  <si>
    <t>uveljavljanje kvalitete ponujenih živil obvezno označite s številko 1</t>
  </si>
  <si>
    <t>cena skupaj z DDV</t>
  </si>
  <si>
    <t>1. MLEKO IN MLEČNI IZDELKI - letne količine</t>
  </si>
  <si>
    <t xml:space="preserve">1.1  MLEKO -  001100   IK  (dokazilo za IK je fotografija ponujenega živila in deklaracije na ponujenem živilu, ustrezno označene z zap.št.razpisanega živila) </t>
  </si>
  <si>
    <t>mleko pasterizirano - min.3,5 % mm (sveže)  001101</t>
  </si>
  <si>
    <t>10 -20 l</t>
  </si>
  <si>
    <t>l</t>
  </si>
  <si>
    <t xml:space="preserve"> </t>
  </si>
  <si>
    <t xml:space="preserve">mleko nehomogenizirano  (sveže)  001102 </t>
  </si>
  <si>
    <t xml:space="preserve">1 - 10l </t>
  </si>
  <si>
    <t xml:space="preserve">mleko pasterizirano - min. 1,6 % mm (sveže)  001103 </t>
  </si>
  <si>
    <t>10 - 20 l</t>
  </si>
  <si>
    <t>trajno mleko   001103</t>
  </si>
  <si>
    <t>1l</t>
  </si>
  <si>
    <t>trajno mleko, kot npr. alpsko  001104</t>
  </si>
  <si>
    <t>0,2 l</t>
  </si>
  <si>
    <t>SKUPAJ</t>
  </si>
  <si>
    <t>1.2  JOGURTI -  001300  IK  (dokazilo za IK je fotografija ponujenega živila in deklaracije na ponujenem živilu, ustrezno označene z zap.št.razpisanega živila)</t>
  </si>
  <si>
    <t>jogurt navadni čvrsti brez aditivov, 3  001301</t>
  </si>
  <si>
    <t>150-200 g</t>
  </si>
  <si>
    <t>kg</t>
  </si>
  <si>
    <t>jogurt navadni tekoči brez aditivov  0013002</t>
  </si>
  <si>
    <t>120 -200 g</t>
  </si>
  <si>
    <t>lahki sadni jogurt brez umetnih sladil (1,3%mm - 1,6%mm)  001304</t>
  </si>
  <si>
    <t>probiotični jogurt s probiotičnima kulturama (min. 1,5%mm)  001305</t>
  </si>
  <si>
    <t>150-180 g</t>
  </si>
  <si>
    <t xml:space="preserve">probiotični jogurt s kosmiči, lešniki in medom brez dodanega sladkorja </t>
  </si>
  <si>
    <t>kislo mleko</t>
  </si>
  <si>
    <t>150 - 180g</t>
  </si>
  <si>
    <t>jogurtova smetana s podloženim sadjem</t>
  </si>
  <si>
    <t>50g - 110g</t>
  </si>
  <si>
    <t>1.3  SIRI 001400</t>
  </si>
  <si>
    <t>2,5 - 3 kg</t>
  </si>
  <si>
    <t>sir v rezinah - (min. 40% mm)</t>
  </si>
  <si>
    <t>1 - 2kg</t>
  </si>
  <si>
    <t xml:space="preserve">0,5 - 3kg </t>
  </si>
  <si>
    <t>sir manjmastni (15% - 25% mm)</t>
  </si>
  <si>
    <t>1 - 3kg</t>
  </si>
  <si>
    <t>1 kg</t>
  </si>
  <si>
    <t>sir - ribani (za pico)</t>
  </si>
  <si>
    <t>1 - 5 kg</t>
  </si>
  <si>
    <t>sir topljeni - min. 35% mm</t>
  </si>
  <si>
    <t>140-180 g</t>
  </si>
  <si>
    <t>500 g</t>
  </si>
  <si>
    <t>sir za žar</t>
  </si>
  <si>
    <t>0,2 - 3kg</t>
  </si>
  <si>
    <t>sveži sir - skuta posneta</t>
  </si>
  <si>
    <t>0,5 - 2kg</t>
  </si>
  <si>
    <t>1.4  MLEČNI NAMAZI  001500</t>
  </si>
  <si>
    <t>0,5 -3 kg</t>
  </si>
  <si>
    <t>namaz sirni z zelišči</t>
  </si>
  <si>
    <t>0,1 - 1kg</t>
  </si>
  <si>
    <t xml:space="preserve">namaz sirni 0,05 - 0,1kg </t>
  </si>
  <si>
    <t>0,02 - 0,5kg</t>
  </si>
  <si>
    <t>1.5  MLEČNI PUDINGI IN DESERTI  001600</t>
  </si>
  <si>
    <t>125 g</t>
  </si>
  <si>
    <t>puding,  čokolada ali vanilija</t>
  </si>
  <si>
    <t>1.6  OSTALI MLEČNI IZDELKI  001700</t>
  </si>
  <si>
    <t>maslo surovo - min.83%</t>
  </si>
  <si>
    <t>250 g</t>
  </si>
  <si>
    <t>maslo porcijsko</t>
  </si>
  <si>
    <t>15 - 20g</t>
  </si>
  <si>
    <t>400-500 g</t>
  </si>
  <si>
    <t>smetana za kuhanje</t>
  </si>
  <si>
    <t>0,5 - 1l</t>
  </si>
  <si>
    <t xml:space="preserve">1 l </t>
  </si>
  <si>
    <t>125 - 150 g</t>
  </si>
  <si>
    <t>1-5kg</t>
  </si>
  <si>
    <t>1.7  BIO MLEKO (EKOLOŠKI)  001800</t>
  </si>
  <si>
    <t>1-10l</t>
  </si>
  <si>
    <t>1.8  BIO MLEKO IN MLEČNI IZDELKI (EKOLOŠKI)  001800</t>
  </si>
  <si>
    <t>120-150 g</t>
  </si>
  <si>
    <t>bio skuta</t>
  </si>
  <si>
    <t>0,5-5kg</t>
  </si>
  <si>
    <t>bio kefir</t>
  </si>
  <si>
    <t>bio kisla smetana</t>
  </si>
  <si>
    <t>200 - 500 g</t>
  </si>
  <si>
    <t>bio maslo</t>
  </si>
  <si>
    <t>150-250g</t>
  </si>
  <si>
    <t>1.9. BIO JOGURTI  001900</t>
  </si>
  <si>
    <t>120 - 150g</t>
  </si>
  <si>
    <t xml:space="preserve">150 - 180g </t>
  </si>
  <si>
    <t xml:space="preserve">180 g - 200g </t>
  </si>
  <si>
    <t>1.10  DIETNA ŽIVILA (glej opombe)  0019050 kot npr .Schar</t>
  </si>
  <si>
    <t>0,5-1l</t>
  </si>
  <si>
    <t>riževo mleko</t>
  </si>
  <si>
    <r>
      <t xml:space="preserve">sojin </t>
    </r>
    <r>
      <rPr>
        <b/>
        <sz val="10"/>
        <rFont val="Arial"/>
        <family val="2"/>
        <charset val="238"/>
      </rPr>
      <t>desert</t>
    </r>
  </si>
  <si>
    <t>100-180 g</t>
  </si>
  <si>
    <t xml:space="preserve">gotove sladice brez, glutena in mleka kot npr. biskvit ali mafini </t>
  </si>
  <si>
    <t xml:space="preserve">60g - 1000g </t>
  </si>
  <si>
    <t xml:space="preserve">kg </t>
  </si>
  <si>
    <t xml:space="preserve">sirni nadomestek v rezinah </t>
  </si>
  <si>
    <t>100g - 500g</t>
  </si>
  <si>
    <t>jajčni nadomestek brez vseh alergenov, primeren za širok spekter diet</t>
  </si>
  <si>
    <t>100-1000g</t>
  </si>
  <si>
    <t>1.11  SLADOLED  001700</t>
  </si>
  <si>
    <t>80 - 125 ml</t>
  </si>
  <si>
    <t>sladoled banjica</t>
  </si>
  <si>
    <t>0,2 - 1l</t>
  </si>
  <si>
    <t>50 - 120ml</t>
  </si>
  <si>
    <t xml:space="preserve">    l</t>
  </si>
  <si>
    <t>1.12  PINJENEC 001300</t>
  </si>
  <si>
    <t>pinjenec SADNI</t>
  </si>
  <si>
    <t xml:space="preserve">pinjenec  0,2 - 0,25l </t>
  </si>
  <si>
    <t>0,2 - 0,25l</t>
  </si>
  <si>
    <t>1.13  MLEKO PASTERIZIRANO - 001100    IK  (dokazilo za IK je fotografija ponujenega živila in deklaracije na ponujenem živilu, ustrezno označene z zap.št.razpisanega živila)</t>
  </si>
  <si>
    <t>1.14 KEFIR -  001300   IK  (dokazilo za IK je fotografija ponujenega živila in deklaracije na ponujenem živilu, ustrezno označene z zap.št.razpisanega živila)</t>
  </si>
  <si>
    <t>kefir (iz kefirjevih zrnc)</t>
  </si>
  <si>
    <t>2. MESO IN MESNI IZDELKI - letne količine</t>
  </si>
  <si>
    <t xml:space="preserve">2.1  MESO JUNEČJE, GOVEJE   002100 sveže - izbrana kakovost (dokazilo za IK je  veljavni certifikat)   V  kolikor ni posebej navedeno "kocke, zrezki, mleto" je v KOSU </t>
  </si>
  <si>
    <t>meso goveje I. Kategorija, stegno  - kocke kocke 2x2 cm (mlada govedina, junečje)</t>
  </si>
  <si>
    <t xml:space="preserve">junečje stegno b.k. </t>
  </si>
  <si>
    <t>goveja rebra</t>
  </si>
  <si>
    <r>
      <t xml:space="preserve">kosti </t>
    </r>
    <r>
      <rPr>
        <b/>
        <sz val="10"/>
        <rFont val="Arial"/>
        <family val="2"/>
        <charset val="238"/>
      </rPr>
      <t>mesnate</t>
    </r>
    <r>
      <rPr>
        <sz val="10"/>
        <rFont val="Arial"/>
        <family val="2"/>
      </rPr>
      <t xml:space="preserve"> goveje </t>
    </r>
  </si>
  <si>
    <t>2.2  MESO SVINJSKO  002200 - sveže  V  kolikor ni posebej navedeno "kocke, zrezki, mleto" je v KOSU</t>
  </si>
  <si>
    <t xml:space="preserve">svinjina pusta - stegno, b.k. </t>
  </si>
  <si>
    <t>svinjske kocke 2x2 cm, stegno</t>
  </si>
  <si>
    <t>čevapčiči, pleskavice</t>
  </si>
  <si>
    <t>svinjsko stegno, b.k.,  kosi</t>
  </si>
  <si>
    <t>2.3  MESO TELEČJE  002300 - sveže - izbrana kakovost (dokazilo za IK je  veljavni certifikat)  V  kolikor ni posebej navedeno "kocke, zrezki, mleto" je v KOSU</t>
  </si>
  <si>
    <t>telečje stegno kosi</t>
  </si>
  <si>
    <t xml:space="preserve">teletina, b.k.,  pleče </t>
  </si>
  <si>
    <t>telečje kocke  2x2 cm, pleče</t>
  </si>
  <si>
    <t>2.4 OSTALO MESO  002400 V  kolikor ni posebej navedeno "kocke, zrezki, mleto" je v KOSU</t>
  </si>
  <si>
    <t>zajec</t>
  </si>
  <si>
    <t xml:space="preserve">srna, stegno, b.k. </t>
  </si>
  <si>
    <t xml:space="preserve">2.5  MLETO MESO  002500 - sveže </t>
  </si>
  <si>
    <t>2.6  MESO IZ PERUTNINE  002600 - izbrana kakovost ali višja kakovost  (dokazilo za IK ali VK  je  veljavni certifikat) V  kolikor ni posebej navedeno "kocke, zrezki, mleto" je v KOSU</t>
  </si>
  <si>
    <r>
      <t xml:space="preserve">meso piščančje - bedra s kožo -  </t>
    </r>
    <r>
      <rPr>
        <i/>
        <sz val="10"/>
        <rFont val="Arial"/>
        <family val="2"/>
      </rPr>
      <t xml:space="preserve">sveže </t>
    </r>
  </si>
  <si>
    <t xml:space="preserve">piščančje krače brez kože - sveže </t>
  </si>
  <si>
    <t xml:space="preserve">piščančji file - sveže </t>
  </si>
  <si>
    <t xml:space="preserve">piščančje kocke 2x2 cm, file - sveže </t>
  </si>
  <si>
    <t>puranje kocke 2x2 cm, file - sveže (ni  pogoj IK)</t>
  </si>
  <si>
    <t>puranji zrezki, prsa – 12-14 dag sveže (ni  pogoj IK)</t>
  </si>
  <si>
    <t>piščančji ražnjiči - brez zelenjave</t>
  </si>
  <si>
    <t>puranji file - sveže ( ni pogoj IK)</t>
  </si>
  <si>
    <t>2.7  SUHOMESNI IZDELKI  002700 (če ni posebej navedeno, da je rezano, JE V KOSU)</t>
  </si>
  <si>
    <t>suhi sv.vrat BK</t>
  </si>
  <si>
    <t>suha sv. rebrca</t>
  </si>
  <si>
    <t>zaseka, prekajena</t>
  </si>
  <si>
    <t>kraški zašinek</t>
  </si>
  <si>
    <t xml:space="preserve">ocvirki- klasično grobo mleti (na velike luknje) in zaliti v masti </t>
  </si>
  <si>
    <t>svinjska mast</t>
  </si>
  <si>
    <t>slanina ( kot napr.Hamburger)</t>
  </si>
  <si>
    <t>2.8  OBARJENE KLOBASE IZ GOVEJEGA,  SVINJSKEGA MESA  002800</t>
  </si>
  <si>
    <t>kranjska  klobasa v naravnem črevu s certifikatom (dokazilo certifikat)</t>
  </si>
  <si>
    <t>hrenovke  (v kvaliteti Mlinarič ali boljši)</t>
  </si>
  <si>
    <t>2.9  POLTRAJNE KLOBASE  002900 (če ni posebej navedeno, da je rezano, JE V KOSU)</t>
  </si>
  <si>
    <t xml:space="preserve">kuhana  šunka </t>
  </si>
  <si>
    <t xml:space="preserve">pica šunka rezana </t>
  </si>
  <si>
    <t>šunka v ovitku</t>
  </si>
  <si>
    <t>šunkarica</t>
  </si>
  <si>
    <t xml:space="preserve">posebna salama </t>
  </si>
  <si>
    <t>kuhan pršut - iz celega kosa, ne sestavljen rezine</t>
  </si>
  <si>
    <t>2.10  TRAJNE KLOBASE, SUHOMESNI IZDELKI (različni)  003100 (če ni posebej navedeno, da je rezano, JE V KOSU)</t>
  </si>
  <si>
    <t>suhe salame razne (kot napr. kmečka, goveja)</t>
  </si>
  <si>
    <t>suhe salame razne (kot napr. istrska)</t>
  </si>
  <si>
    <t>suhe salame razne (kot napr. ogrska )</t>
  </si>
  <si>
    <t>suhe salame razne (kot napr. milanska)</t>
  </si>
  <si>
    <r>
      <t xml:space="preserve">pršut </t>
    </r>
    <r>
      <rPr>
        <u/>
        <sz val="10"/>
        <color indexed="8"/>
        <rFont val="Arial"/>
        <family val="2"/>
        <charset val="238"/>
      </rPr>
      <t>kraški</t>
    </r>
    <r>
      <rPr>
        <sz val="10"/>
        <color indexed="8"/>
        <rFont val="Arial"/>
        <family val="2"/>
      </rPr>
      <t xml:space="preserve"> (s certifikatom)</t>
    </r>
  </si>
  <si>
    <t>2.11 KLOBASE ZA PEČENJE  003100</t>
  </si>
  <si>
    <t>pečenice - svinjske</t>
  </si>
  <si>
    <t>2.12 PAŠTETA  003150</t>
  </si>
  <si>
    <t xml:space="preserve">jetrna pašteta </t>
  </si>
  <si>
    <t>30 - 35 g</t>
  </si>
  <si>
    <r>
      <t>kokošja</t>
    </r>
    <r>
      <rPr>
        <sz val="10"/>
        <color indexed="8"/>
        <rFont val="Arial"/>
        <family val="2"/>
        <charset val="238"/>
      </rPr>
      <t xml:space="preserve"> pašteta  (brez konzervansov in glutena npr.Argeta) XX</t>
    </r>
  </si>
  <si>
    <t>25 - 35 g</t>
  </si>
  <si>
    <t>pašteta jetrna</t>
  </si>
  <si>
    <t>0,2 - 1kg</t>
  </si>
  <si>
    <t>2.13 BIO GOVEJE MESO   003200 - sveže (dokazilo za BIO  je  veljavni certifikat) V  kolikor ni posebej navedeno "kocke, zrezki, mleto" je v KOSU</t>
  </si>
  <si>
    <t>bio mleto meso mladega goveda, pleče</t>
  </si>
  <si>
    <t>bio meso mladega goveda kocke 2x2 cm, stegno</t>
  </si>
  <si>
    <t>bio mesnate mlade kosti za juho</t>
  </si>
  <si>
    <t>2.14 BIO  TELEČJE MESO IN MESNI IZDELKI  003300 - sveže  (dokazilo za BIO je  veljavni certifikat) V  kolikor ni posebej navedeno "kocke, zrezki, mleto" je v KOSU</t>
  </si>
  <si>
    <t>bio teletina, pleče,  kocke 2x2 cm</t>
  </si>
  <si>
    <t>2.15 BIO PIŠČANČJE MESO  003500  (dokazilo za BIO je  veljavni certifikat) V  kolikor ni posebej navedeno "kocke, zrezki, mleto" je v KOSU</t>
  </si>
  <si>
    <t>bio hrenovke piščančje brez dodanih nitratov</t>
  </si>
  <si>
    <t>bio piščančji file</t>
  </si>
  <si>
    <t xml:space="preserve">bio piščančja bedra s kožo  </t>
  </si>
  <si>
    <t>2.16 BIO PAŠTETA  003600</t>
  </si>
  <si>
    <t xml:space="preserve">bio pašteta brez dodanih nitratov, zelenjavna </t>
  </si>
  <si>
    <t>0,1 - 0,5kg</t>
  </si>
  <si>
    <t>2.17 PERUTNINSKE SALAME POLTRAJNE  - VIŠJA KAKOVOST ALI IZBRANA KAKOVOST (dokazilo za IK ali VK  je  veljavni certifikat) (če ni posebej navedeno, da je rezano, JE V KOSU)</t>
  </si>
  <si>
    <t xml:space="preserve">piščančja salama (kot Poli) </t>
  </si>
  <si>
    <t>puranja šunka ( ni pogoj IK ali  VK)</t>
  </si>
  <si>
    <t>piščančja šunka</t>
  </si>
  <si>
    <t xml:space="preserve">piščančje prsi v ovitku  </t>
  </si>
  <si>
    <t xml:space="preserve">piščančja salama z zelenjavo </t>
  </si>
  <si>
    <t>3. RIBE - letne količine</t>
  </si>
  <si>
    <t>3.1  RIBE - SVEŽE file, - za vse sveže fileje gramatura 60-80g in 100-120g</t>
  </si>
  <si>
    <t>postrv file</t>
  </si>
  <si>
    <t>file brancina ribe</t>
  </si>
  <si>
    <t>1- 5kg</t>
  </si>
  <si>
    <t xml:space="preserve">orada file sveža </t>
  </si>
  <si>
    <t>3.2  RIBE - ZAMRZNJENE   003700</t>
  </si>
  <si>
    <t>atlantski  losos porcijski brez glazure 10-16 dag</t>
  </si>
  <si>
    <t>2-10 kg</t>
  </si>
  <si>
    <t>ribji polpet  (stisnjeni file ribe v krog, ribji polpet oz. medaljon, nepaniran)</t>
  </si>
  <si>
    <t>5-15 kg</t>
  </si>
  <si>
    <t>novozelandski repak  / novozelandska morska ščuka - file</t>
  </si>
  <si>
    <t>5-15kg</t>
  </si>
  <si>
    <t>3.3  KONZERVIRANE RIBE  003800</t>
  </si>
  <si>
    <t>tuna (pločevinke)  v olivnem  olju  npr tuna Simpex, Mercator, Rio mare  - XX,</t>
  </si>
  <si>
    <t>1-2 kg</t>
  </si>
  <si>
    <t>tuna (tunnus albacares oz. rumenoplavurta tuna) v olivnem olju   npr Rio mare - XX,</t>
  </si>
  <si>
    <t>0,08 -0,160kg</t>
  </si>
  <si>
    <t>3.4  RIBJA PAŠTETA  003850</t>
  </si>
  <si>
    <t>pašteta tunina</t>
  </si>
  <si>
    <t>0,05- 1kg</t>
  </si>
  <si>
    <t>3.5  DIMLJENE RIBE  003900</t>
  </si>
  <si>
    <t>losos- file dimljen</t>
  </si>
  <si>
    <t>200 - 1000 g</t>
  </si>
  <si>
    <t>losos - dimljen rinfuza</t>
  </si>
  <si>
    <t>1-2kg</t>
  </si>
  <si>
    <t>4.1  ZELENJAVA  I. KAKOVOSTI  004000 (konvencional.pridelava)</t>
  </si>
  <si>
    <t>bučke</t>
  </si>
  <si>
    <t xml:space="preserve">buče hokaido ali maslene </t>
  </si>
  <si>
    <t>beluši</t>
  </si>
  <si>
    <t>brokoli</t>
  </si>
  <si>
    <t>cvetača</t>
  </si>
  <si>
    <t>čebula</t>
  </si>
  <si>
    <t>česen</t>
  </si>
  <si>
    <t>fižol stročji</t>
  </si>
  <si>
    <t>fižol češnjevec v zrnju</t>
  </si>
  <si>
    <t xml:space="preserve">fižol beli v zrnju </t>
  </si>
  <si>
    <t>gobe - šampinjoni beli</t>
  </si>
  <si>
    <t>jajčevci</t>
  </si>
  <si>
    <t>kalčki, razni</t>
  </si>
  <si>
    <t>koleraba nadzemna</t>
  </si>
  <si>
    <t>koleraba podzemna</t>
  </si>
  <si>
    <t>korenje</t>
  </si>
  <si>
    <t>koromač</t>
  </si>
  <si>
    <t>kumare</t>
  </si>
  <si>
    <t xml:space="preserve">motovilec očiščen </t>
  </si>
  <si>
    <t>ohrovt</t>
  </si>
  <si>
    <t>paprika babura</t>
  </si>
  <si>
    <t>paradižnik</t>
  </si>
  <si>
    <t>paradižnik češnjev</t>
  </si>
  <si>
    <t>peteršilj</t>
  </si>
  <si>
    <t>por</t>
  </si>
  <si>
    <t>zimska redkev</t>
  </si>
  <si>
    <t>rdeče redkvice</t>
  </si>
  <si>
    <t>rdeča pesa</t>
  </si>
  <si>
    <t>repa - kisla</t>
  </si>
  <si>
    <t>rukola</t>
  </si>
  <si>
    <t xml:space="preserve">solata - radič štrucar </t>
  </si>
  <si>
    <t>solata krhka zelena</t>
  </si>
  <si>
    <t xml:space="preserve">solata - radič rdeč </t>
  </si>
  <si>
    <t>solata - zelena (endivija)</t>
  </si>
  <si>
    <t>solata - zelena (mehka)</t>
  </si>
  <si>
    <t>zelena gomolj</t>
  </si>
  <si>
    <t>zelje - kislo</t>
  </si>
  <si>
    <t>zelje - kislo za sarme</t>
  </si>
  <si>
    <t>zelje - kitajsko</t>
  </si>
  <si>
    <t>paprika</t>
  </si>
  <si>
    <t>zelje - rdeče</t>
  </si>
  <si>
    <t>4.2 ZELJE  004100 (konvencional.pridelava)</t>
  </si>
  <si>
    <t>zelje sveže</t>
  </si>
  <si>
    <t>4.3 SADJE  004200 (konvencional.pridelava)</t>
  </si>
  <si>
    <t>ananas</t>
  </si>
  <si>
    <t>breskve</t>
  </si>
  <si>
    <t>borovnice</t>
  </si>
  <si>
    <t>češnje</t>
  </si>
  <si>
    <t>grozdje - jedilno</t>
  </si>
  <si>
    <t>hruške - sezonske</t>
  </si>
  <si>
    <t>jagode</t>
  </si>
  <si>
    <t>kaki</t>
  </si>
  <si>
    <t>kivi</t>
  </si>
  <si>
    <t>limone</t>
  </si>
  <si>
    <t>lubenice</t>
  </si>
  <si>
    <t>marelice</t>
  </si>
  <si>
    <t>melone</t>
  </si>
  <si>
    <t>nashi</t>
  </si>
  <si>
    <t>nektarine</t>
  </si>
  <si>
    <t>slive</t>
  </si>
  <si>
    <t>ringlo</t>
  </si>
  <si>
    <t>4.4   KROMPIR  004250 (konvencional.pridelava)</t>
  </si>
  <si>
    <t>krompir za pečenje (primerna sorta) *  Zagotavljamo, da je krompir ustrezno skladiščen!</t>
  </si>
  <si>
    <t>krompir očiščeni</t>
  </si>
  <si>
    <t xml:space="preserve">krompir mladi*  Zagotavljamo, daje krompir ustrezno skladiščen! </t>
  </si>
  <si>
    <t>4.5 SADJE DRUGO  004300 (konvencional.pridelava)</t>
  </si>
  <si>
    <t>banane</t>
  </si>
  <si>
    <t>pomaranče rdeče</t>
  </si>
  <si>
    <t>pomaranče</t>
  </si>
  <si>
    <t>4.6 JABOLKA 1. KVALITETA  004400 (konvencional.pridelava)</t>
  </si>
  <si>
    <t>jabolka (sezonska)</t>
  </si>
  <si>
    <t>4.7  SADJE IN ZELENJAVA- I. kakovost,   vse BIO. PRIDELANO  004500</t>
  </si>
  <si>
    <t>breskev</t>
  </si>
  <si>
    <t>jabolka  - sezonska</t>
  </si>
  <si>
    <t>paradižnik češnjevec</t>
  </si>
  <si>
    <t>solata zelena</t>
  </si>
  <si>
    <t>krompir</t>
  </si>
  <si>
    <t>4.8  SUHO SADJE  004600 (konvencional.pridelava)</t>
  </si>
  <si>
    <t>suhe fige</t>
  </si>
  <si>
    <t>suhe marelice</t>
  </si>
  <si>
    <t>suhe slive brez koščic</t>
  </si>
  <si>
    <t>suhe hruške</t>
  </si>
  <si>
    <t>jabolčni krhlji</t>
  </si>
  <si>
    <t>rozine - prosto</t>
  </si>
  <si>
    <t>orehi celi</t>
  </si>
  <si>
    <t>lešniki</t>
  </si>
  <si>
    <t>mešano suho sadje</t>
  </si>
  <si>
    <t>mandlji</t>
  </si>
  <si>
    <t>orehi, jedrca</t>
  </si>
  <si>
    <t>4.9 BIO SUHO SADJE  004700</t>
  </si>
  <si>
    <t>bio jabolčni krhlji</t>
  </si>
  <si>
    <t>bio marelice</t>
  </si>
  <si>
    <t>bio suhe slive</t>
  </si>
  <si>
    <t>5. KONZERVIRANA ZELENJAVA IN SADJE - letne količine</t>
  </si>
  <si>
    <t>5.1  PASTER.  IN STERIL. ZELENJAVA   004800</t>
  </si>
  <si>
    <t>ajvar</t>
  </si>
  <si>
    <t>500-850 g</t>
  </si>
  <si>
    <t>fižol konzerva</t>
  </si>
  <si>
    <t>0,25 - 0,5 kg</t>
  </si>
  <si>
    <t>fižol v zrnju - beli, konzerva</t>
  </si>
  <si>
    <t>1 - 4kg</t>
  </si>
  <si>
    <t xml:space="preserve">fižol - v zrnu češnjevec, konzerva </t>
  </si>
  <si>
    <t>1- 4 kg</t>
  </si>
  <si>
    <t>gorčica</t>
  </si>
  <si>
    <t xml:space="preserve">0,5 - 5 kg </t>
  </si>
  <si>
    <t>feferoni, polpekoči</t>
  </si>
  <si>
    <t xml:space="preserve">0,2 - 1,0 kg </t>
  </si>
  <si>
    <t>koruza</t>
  </si>
  <si>
    <t>0,2 -1 kg</t>
  </si>
  <si>
    <t>kisle kumarice</t>
  </si>
  <si>
    <t>0,6 - 4,5 kg</t>
  </si>
  <si>
    <t>paprika v kisu</t>
  </si>
  <si>
    <t>0,5 - 1kg</t>
  </si>
  <si>
    <t>paradižnikov koncentrat - mezga</t>
  </si>
  <si>
    <t>pelati</t>
  </si>
  <si>
    <t>2-5 kg</t>
  </si>
  <si>
    <t>džuveč</t>
  </si>
  <si>
    <t>smetanov hren</t>
  </si>
  <si>
    <t xml:space="preserve">0,18 - 1kg </t>
  </si>
  <si>
    <t xml:space="preserve">rdeča pesa v kvaliteti Eta </t>
  </si>
  <si>
    <t>šampinjoni</t>
  </si>
  <si>
    <t>200-800 g</t>
  </si>
  <si>
    <r>
      <t>olive - zelene, brez koščic in konzervansov, k</t>
    </r>
    <r>
      <rPr>
        <u/>
        <sz val="10"/>
        <color indexed="8"/>
        <rFont val="Arial"/>
        <family val="2"/>
        <charset val="238"/>
      </rPr>
      <t xml:space="preserve">ot npr: Natureta - XX </t>
    </r>
  </si>
  <si>
    <t>500-900 g</t>
  </si>
  <si>
    <t>čičerika</t>
  </si>
  <si>
    <t>olive - črne, brez koščic</t>
  </si>
  <si>
    <t>5.2. BIO PASTERIZIRANA IN STERILIZIRANA ZELENJAVA   004950</t>
  </si>
  <si>
    <t>bio rdeča pesa</t>
  </si>
  <si>
    <t>1-3 kg</t>
  </si>
  <si>
    <t>bio kumarice - kisle</t>
  </si>
  <si>
    <t>0,5 - 2 kg</t>
  </si>
  <si>
    <t>bio kisle paprike</t>
  </si>
  <si>
    <t>5.3 BIO PASTERIZIRANA IN STERILIZIRANA ZELENJAVA II  005000</t>
  </si>
  <si>
    <t>bio paradižnikova mezga (bio paradižnik, bio sol, bio trsni sladkor)</t>
  </si>
  <si>
    <t>0,2-3kg</t>
  </si>
  <si>
    <t>bio paradižnikov sok za kuhanje (bio paradižnik, bio sladkor, bio sol)</t>
  </si>
  <si>
    <t xml:space="preserve">0,69 - 1 kg </t>
  </si>
  <si>
    <t>5.4  KOMPOTI  I. KAKOVOSTI  005150</t>
  </si>
  <si>
    <t>kompot mešano sadje</t>
  </si>
  <si>
    <t>0,8 -7 kg</t>
  </si>
  <si>
    <t xml:space="preserve">sadna solata </t>
  </si>
  <si>
    <t>1-7 kg</t>
  </si>
  <si>
    <t>marelica</t>
  </si>
  <si>
    <t>2 - 3 kg</t>
  </si>
  <si>
    <t>5.5. BIO KOMPOTI  005200</t>
  </si>
  <si>
    <t>bio breskov kompot</t>
  </si>
  <si>
    <t>bio kompot hruška</t>
  </si>
  <si>
    <t>5.6  ZAMRZNJENA ZELENJAVA  005250</t>
  </si>
  <si>
    <t>brstični ohrovt</t>
  </si>
  <si>
    <t>blitva</t>
  </si>
  <si>
    <t>1 -3 kg</t>
  </si>
  <si>
    <t xml:space="preserve">1 - 5kg </t>
  </si>
  <si>
    <t>grah</t>
  </si>
  <si>
    <t>baby korenček</t>
  </si>
  <si>
    <t>2-3 kg</t>
  </si>
  <si>
    <t>korenje kocke</t>
  </si>
  <si>
    <t>meš. zelenjava</t>
  </si>
  <si>
    <t xml:space="preserve">2-3 kg </t>
  </si>
  <si>
    <t>zelenjava julienne / palčke</t>
  </si>
  <si>
    <t>1-3kg</t>
  </si>
  <si>
    <t>špinača - pasirana</t>
  </si>
  <si>
    <t>1 - 3 kg</t>
  </si>
  <si>
    <t>jušna zelenjava</t>
  </si>
  <si>
    <t>francoska solata</t>
  </si>
  <si>
    <t>džuveč zelenjava</t>
  </si>
  <si>
    <t>ratatouille zelenjava</t>
  </si>
  <si>
    <t>5.7 BIO ZAMRZNJENA ZELENJAVA  005350</t>
  </si>
  <si>
    <t>bio zamrznjena špinača</t>
  </si>
  <si>
    <t>5.8 ZAMRZNJENO SADJE   005400</t>
  </si>
  <si>
    <t>mešani gozdni sadeži</t>
  </si>
  <si>
    <t>1 -3kg</t>
  </si>
  <si>
    <t>0,3 - 3,0 kg</t>
  </si>
  <si>
    <t>maline</t>
  </si>
  <si>
    <t>6. SADNI SOKOVI IN SIRUPI - letne količine</t>
  </si>
  <si>
    <t>6.1  SOK in NEKTAR 1/1 (najnižji  % sadnega deleža)  005500</t>
  </si>
  <si>
    <t>100% pomarančni sok</t>
  </si>
  <si>
    <t>1 - 1,5 l</t>
  </si>
  <si>
    <t xml:space="preserve"> 100% jabolčni sok (motni ali bistri)</t>
  </si>
  <si>
    <t>1 - 1,5l</t>
  </si>
  <si>
    <t>100% ananasov sok</t>
  </si>
  <si>
    <t>sok multivitaminski  - s 100% sadnim deležem</t>
  </si>
  <si>
    <t>sok limonin 100%</t>
  </si>
  <si>
    <t>nektar borovnica - najmanj 35% sadni delež, kot npr. Fructal - XX</t>
  </si>
  <si>
    <t>nektar jagoda - najmanj 45% sadni delež, od tega  najmanj 27 % jagodne kaše, kot npr. Fructal - XX</t>
  </si>
  <si>
    <t>nektar marelica - najmanj 43% sadni delež, od tega najmanj 30 % marelične kaše, kot npr.Fructal - XX</t>
  </si>
  <si>
    <t>6.2  SOK in NEKTAR 0,2l (najnižji % sadnega deleža)   005600</t>
  </si>
  <si>
    <t>100% pomarančni sok 0,2 l</t>
  </si>
  <si>
    <t>0,2 - 0,3 l</t>
  </si>
  <si>
    <t>100% jabolčni sok 0,2 l</t>
  </si>
  <si>
    <t>0,2 - 0,3l</t>
  </si>
  <si>
    <t>nektar jagoda -  0,2 l, najmanj  45% sadni delež, od tega  najmanj 27 % jagodne kaše; steklenica, kot npr. Fructal - XX</t>
  </si>
  <si>
    <t>nektar hruška  0,2 l -  najmanj 50% sadne kaše, od tega najmanj 48 % hruškove kaše, steklenica,   Fructal - XX</t>
  </si>
  <si>
    <t>sok multivitaminski 100%</t>
  </si>
  <si>
    <t>nektar breskev - 0,2 l, najmanj 50%  sadne kaše,od tega najmanj 27 % breskove kaše, steklenica , kot npr. Fructal - XX</t>
  </si>
  <si>
    <t>nektar marelica  0,2 l - najmanj   43% sadni delež, od tega najmanj 28 % marelične kaše,  kot npr. Fructal - XX</t>
  </si>
  <si>
    <t>6.3  SADNI SIRUPI ZA TOČILNI APARAT  005700 * pogoj je točilni aparat na uporabo</t>
  </si>
  <si>
    <t xml:space="preserve">100%  zgoščen multivitaminski sok brez sladkorja in konzervansov BIB 10 za aparat </t>
  </si>
  <si>
    <t>9 - 10,1  kg</t>
  </si>
  <si>
    <t>zgoščen borovničev sok brez sladkorja in konzervansov za aparat</t>
  </si>
  <si>
    <t>9 - 10,1 kg</t>
  </si>
  <si>
    <t xml:space="preserve">100% zgoščen jabolčni sok brez sladkorja in konz. BIB 10 za aparat  </t>
  </si>
  <si>
    <t xml:space="preserve">nektar jabolko - korenje aparat </t>
  </si>
  <si>
    <t>9 - 10,1kg</t>
  </si>
  <si>
    <t xml:space="preserve">nektar  gozdni sadeži aparat </t>
  </si>
  <si>
    <t xml:space="preserve">9 - 10,1 kg </t>
  </si>
  <si>
    <t>nektar pomaranča - aparat</t>
  </si>
  <si>
    <t>6.4  SADNI SIRUPI  OSTALI  005700</t>
  </si>
  <si>
    <t xml:space="preserve">1 - 6 l </t>
  </si>
  <si>
    <t xml:space="preserve">0,7 -  6 l </t>
  </si>
  <si>
    <t>sirup gozdni sadeži</t>
  </si>
  <si>
    <t>0,7 - 5 l</t>
  </si>
  <si>
    <t xml:space="preserve">sirup bezeg </t>
  </si>
  <si>
    <t>sirup borovnica</t>
  </si>
  <si>
    <t>sirup pomaranča</t>
  </si>
  <si>
    <t>sirup limona* ne velja pogoj 3. odstavek 13. strani RD</t>
  </si>
  <si>
    <t>sirup malina</t>
  </si>
  <si>
    <t>6.5  MINERALNA VODA  005800</t>
  </si>
  <si>
    <t>izvirska voda</t>
  </si>
  <si>
    <t>0,3 - 0,5  l</t>
  </si>
  <si>
    <t>0,5l</t>
  </si>
  <si>
    <t>mineralna voda v kvaliteti Radenska</t>
  </si>
  <si>
    <t>0,5l - 1l</t>
  </si>
  <si>
    <t>mineralna voda v kvaliteti  Donat</t>
  </si>
  <si>
    <t>6.6 BIO SOKOVI  005850</t>
  </si>
  <si>
    <t xml:space="preserve">bio jabolčni sok, lahko nefiltriran ali filtriran </t>
  </si>
  <si>
    <t xml:space="preserve">7. KRUH, PEKOVSKO PECIVO IN SLAŠČIČARSKO PECIVO - letne količine </t>
  </si>
  <si>
    <t>7.1  KRUH V ŠTRUCAH ali HLEBIH ali V MODELU (rezan 1,5cm)  005900</t>
  </si>
  <si>
    <t>kruh - polbeli (rezan)</t>
  </si>
  <si>
    <t>0,8 - 1 kg</t>
  </si>
  <si>
    <t>kruh koruzni (rezan)</t>
  </si>
  <si>
    <t xml:space="preserve">kruh črni (rezan) </t>
  </si>
  <si>
    <t>kruh - ovseni (z ovsenimi kosmiči) (rezan)</t>
  </si>
  <si>
    <t>0,7 - 1 kg</t>
  </si>
  <si>
    <t>kruh rženi</t>
  </si>
  <si>
    <t>0,6 - 1 kg</t>
  </si>
  <si>
    <t>kruh ajdov</t>
  </si>
  <si>
    <t>kruh z manj soli   (kot veselko)</t>
  </si>
  <si>
    <t>0,8 kg</t>
  </si>
  <si>
    <t>kruh ajdov z orehi</t>
  </si>
  <si>
    <t>0,5 - 1,5 kg</t>
  </si>
  <si>
    <t>kruh pisan (rezan)</t>
  </si>
  <si>
    <t>7.2 KRUH V ŠTRUCAH II.  006000</t>
  </si>
  <si>
    <t>kruh pšenični beli (polnovredna pšenična moka, olje, sol, sladkor, kvas, voda)</t>
  </si>
  <si>
    <t>kruh s semeni ( polnovredna pšenična moka, ržena moka, olje, sol, sončnična semena, sezam, bučnice, rjavi sladkor, kvas, voda)</t>
  </si>
  <si>
    <t>kruh pirin</t>
  </si>
  <si>
    <t>0,5 -1kg</t>
  </si>
  <si>
    <t>kruh, francoska bageta</t>
  </si>
  <si>
    <t>0,25 - 0,5kg</t>
  </si>
  <si>
    <t>kruh mlečni (polnovredna pšenična moka, olje, sol, sladkor, kvas, voda, mleko)</t>
  </si>
  <si>
    <t>0,5 - 1 kg</t>
  </si>
  <si>
    <t>7.3 DROBTINE  006150</t>
  </si>
  <si>
    <t xml:space="preserve">krušne drobtine, bele ali polbele </t>
  </si>
  <si>
    <t>0,5 - 10kg</t>
  </si>
  <si>
    <t>7.4. BIO KRUH (rezan 1,5cm), MANJ SLAN KRUH  006200</t>
  </si>
  <si>
    <t>bio pšenični kruh (polnovredna pšenična moka*, hladno stiskano sončnično olje*, morska sol*, rjavi trsni sladkor*, kvas, voda)</t>
  </si>
  <si>
    <t xml:space="preserve">bio koruzni kruh </t>
  </si>
  <si>
    <t>bio ržen kruh (ržena moka* (min. 50%), hladno stiskano sončnično olje*, morska sol*, rjavi trsni sladkor*, kvas, voda)</t>
  </si>
  <si>
    <t>bio ajdov kruh z orehi (polnovredna pšenična moka*, ajdova moka* (min. 30%), hladno stiskano sončnično olje*, morska sol*, rjavi trsni sladkor*, kvas, voda)</t>
  </si>
  <si>
    <t xml:space="preserve">kruh z manj soli in aditivov  </t>
  </si>
  <si>
    <t>bio pirin kruh (polnozrnata pirina moka*, hladno stiskano sončnično olje*, morska sol*, rjavi trsni sladkor*, kvas, voda)</t>
  </si>
  <si>
    <r>
      <t>bio kamutov kruh (kamutov moka*, hladno stiskano sončnično olje*, morska sol*, rjavi trsni sladkor*, kvas, voda)</t>
    </r>
    <r>
      <rPr>
        <sz val="12"/>
        <rFont val="Arial"/>
        <family val="2"/>
      </rPr>
      <t/>
    </r>
  </si>
  <si>
    <t>bio kruh s semeni (polnovredna pšenična moka*, ržena moka* (min. 50%), hladno stiskano sončnično olje*, morska sol*, sončnična semena*, sezam*, bučnice*, rjavi trsni sladkor*, kvas, voda)</t>
  </si>
  <si>
    <t>7.5 PEKOVSKI IZDELKI  006300 že pečeni</t>
  </si>
  <si>
    <t>burek sirov</t>
  </si>
  <si>
    <t>0,1 - 0,14  kg</t>
  </si>
  <si>
    <t>0,15 - 0,22 kg</t>
  </si>
  <si>
    <t>burek mesni</t>
  </si>
  <si>
    <t xml:space="preserve">burek sirov </t>
  </si>
  <si>
    <t>0,06 - 0,10 kg</t>
  </si>
  <si>
    <t>burek, skuta - špinača</t>
  </si>
  <si>
    <t>0,06 - 0,15 kg</t>
  </si>
  <si>
    <t>100-120g</t>
  </si>
  <si>
    <t>120-150g</t>
  </si>
  <si>
    <t>7.6 SLADKO PECIVO  006400</t>
  </si>
  <si>
    <t>buhtelj z nadevom marmelada</t>
  </si>
  <si>
    <t>60 - 80g</t>
  </si>
  <si>
    <t>buhtelj z nadevom  marmelada</t>
  </si>
  <si>
    <t>100 - 120g</t>
  </si>
  <si>
    <t>60g</t>
  </si>
  <si>
    <t>100g</t>
  </si>
  <si>
    <t>osje gnezdo</t>
  </si>
  <si>
    <t>žepek čokolada višnja</t>
  </si>
  <si>
    <t>žepek, orehov, orehova blazinica</t>
  </si>
  <si>
    <t>80 - 100g</t>
  </si>
  <si>
    <t>šolski štrukelj orehov</t>
  </si>
  <si>
    <t>50 - 80g</t>
  </si>
  <si>
    <t xml:space="preserve">rogljič nadevan  z orehi </t>
  </si>
  <si>
    <t xml:space="preserve">rogljič nadevan z orehi </t>
  </si>
  <si>
    <t xml:space="preserve">100 - 120g </t>
  </si>
  <si>
    <t xml:space="preserve">rogljič francoski </t>
  </si>
  <si>
    <t>50 - 60g</t>
  </si>
  <si>
    <t>rogljič francoski</t>
  </si>
  <si>
    <t xml:space="preserve">rogljič francoski z nadevom marmelada </t>
  </si>
  <si>
    <t>80g</t>
  </si>
  <si>
    <t xml:space="preserve">rogljič francoski polnozrnati z nadevom  marmelada </t>
  </si>
  <si>
    <t xml:space="preserve">rogljič francoski polnozrnati z nadevom marmelada </t>
  </si>
  <si>
    <t>100 - 150g</t>
  </si>
  <si>
    <t>7.7  PEKOVSKO PECIVO    006500</t>
  </si>
  <si>
    <t>štručka - hot dog z odprtino</t>
  </si>
  <si>
    <t>štručka mlečna</t>
  </si>
  <si>
    <t>40g</t>
  </si>
  <si>
    <t>60 g</t>
  </si>
  <si>
    <t xml:space="preserve">štručka z makom, mala </t>
  </si>
  <si>
    <t>štručka z makom, mala</t>
  </si>
  <si>
    <t>štručka, (žemlja) s sirom</t>
  </si>
  <si>
    <t>štručka(žemlja) s sirom</t>
  </si>
  <si>
    <t>štručka (žemlja) s sirom</t>
  </si>
  <si>
    <t>štručka s šunko  - sir pakirana</t>
  </si>
  <si>
    <t>štručka s šunko - sir</t>
  </si>
  <si>
    <t>100 - 120  g</t>
  </si>
  <si>
    <t>žemlja  bela</t>
  </si>
  <si>
    <t>žemlja bela</t>
  </si>
  <si>
    <t>žemlja črna</t>
  </si>
  <si>
    <t>žemlja  ali bombeta črna</t>
  </si>
  <si>
    <t>žemlja koruzna</t>
  </si>
  <si>
    <t>žemlja ali bombeta   koruzna</t>
  </si>
  <si>
    <t xml:space="preserve">žemlja  ali štručka ržena </t>
  </si>
  <si>
    <t xml:space="preserve">žemlja ali štručka ržena </t>
  </si>
  <si>
    <t xml:space="preserve">žemlja  ali bombeta ržena </t>
  </si>
  <si>
    <t xml:space="preserve">štručka polnozrnata sirova </t>
  </si>
  <si>
    <t>80 g</t>
  </si>
  <si>
    <t>štručka polnozrnata sirova</t>
  </si>
  <si>
    <t>štručka ali bombeta polnozrnata sirova</t>
  </si>
  <si>
    <t>graham žemlja</t>
  </si>
  <si>
    <t>30 - 80g</t>
  </si>
  <si>
    <t xml:space="preserve">štručka ali bombeta polnozrnata sirova </t>
  </si>
  <si>
    <t xml:space="preserve">graham žemlja ali bombeta </t>
  </si>
  <si>
    <t>40 - 60 g</t>
  </si>
  <si>
    <t>pirino pek. pecivo</t>
  </si>
  <si>
    <t>bombeta,žemlja ali  štručka  ajdova</t>
  </si>
  <si>
    <t>bombeta ajdova</t>
  </si>
  <si>
    <t>bombeta(štručka ali druga oblika) polnozrnata</t>
  </si>
  <si>
    <t>bombeta, štručka ali žemlja  koruzna</t>
  </si>
  <si>
    <t>bombeta koruzna</t>
  </si>
  <si>
    <t xml:space="preserve">bombeta koruzna </t>
  </si>
  <si>
    <t>bombeta črna</t>
  </si>
  <si>
    <t>grobozrnato pekovsko pecivo (štručka kornspitz)</t>
  </si>
  <si>
    <t>grobozrnato pekovsko pecivo</t>
  </si>
  <si>
    <t>mlečna pletenka (štručka)</t>
  </si>
  <si>
    <t>120g</t>
  </si>
  <si>
    <t>štručka hot dog odprtina</t>
  </si>
  <si>
    <t xml:space="preserve">štručka hot dog rezana </t>
  </si>
  <si>
    <t>štručka z makom</t>
  </si>
  <si>
    <t>mlečna pletenka  (štručka)</t>
  </si>
  <si>
    <t>lepinja</t>
  </si>
  <si>
    <t>7.8 BIO PEKOVSKO PECIVO  006600</t>
  </si>
  <si>
    <t>bio pirina bombeta (polnozrnata pirina eko moka, eko olje, eko morska sol, eko rjavi trsni sladkor, kvas, voda)</t>
  </si>
  <si>
    <t>bio orehova bombeta(polnovredna pšenična eko moka,  eko ajdova moka (min. 30%), eko orehova jedrca,  eko hladno stiskano sončnično olje, eko morska sol, eko rjavi trsni sladkor, kvas, voda)</t>
  </si>
  <si>
    <t>bio pšenična bombeta(polnovredna pšenična eko moka, eko olje, eko morska sol, eko rjavi trsni sladkor, kvas, voda)</t>
  </si>
  <si>
    <t>bio koruzna bombeta</t>
  </si>
  <si>
    <t>bio polnozrnata štručka (polnovredna pšenična moka*, ržena moka* (min. 50%), hladno stiskano sončnično olje*, morska sol*, sončnična semena*, sezam*, bučnice*, rjavi trsni sladkor*, kvas, voda)</t>
  </si>
  <si>
    <t>bio rogljiček (polnovredna pšenična eko moka, eko olje, eko morska sol, eko rjavi trsni sladkor, kvas, voda)</t>
  </si>
  <si>
    <t>bio rogljiček nadevani (polnovredna pšenična eko moka, eko olje, eko morska sol, eko rjavi trsni sladkor, kvas, voda, bio marmelada)</t>
  </si>
  <si>
    <t>bio buhtelj (polnovredna pšenična eko moka, eko olje, eko morska sol, eko rjavi trsni sladkor, kvas, voda,  bio marelična marmelada)</t>
  </si>
  <si>
    <t>bio mlečna pletenka (polnovredna pšenična eko moka, eko olje, eko morska sol, eko rjavi trsni sladkor, kvas, voda, bio mleko)</t>
  </si>
  <si>
    <t>žemlja z manj soli in aditivov</t>
  </si>
  <si>
    <t>bio rogljiček mini (polnovredna pšenična eko moka, eko olje, eko morska sol, eko rjavi trsni sladkor, kvas, voda)</t>
  </si>
  <si>
    <t>7.9  TRAJNO  PECIVO   006700</t>
  </si>
  <si>
    <t xml:space="preserve">mini roladice </t>
  </si>
  <si>
    <t>280 g</t>
  </si>
  <si>
    <t>7.10  OCVRTO PECIVO    006800</t>
  </si>
  <si>
    <t>krof z marmelado</t>
  </si>
  <si>
    <t>krof s čokolado in vanilijevo kremo</t>
  </si>
  <si>
    <t>7.11 BIO FINO DROBNO PECIVO   006850</t>
  </si>
  <si>
    <t>bio mešani piškoti</t>
  </si>
  <si>
    <t>0,25 - 1 kg</t>
  </si>
  <si>
    <t>7.12  KEKSI, DROBNO PECIVO  006900</t>
  </si>
  <si>
    <t>keksi otoški (z maslom) kot npr. otroško veselje Pečjak - XX</t>
  </si>
  <si>
    <t>0,24  -. 1 kg</t>
  </si>
  <si>
    <t>0,4 - 1 kg</t>
  </si>
  <si>
    <t xml:space="preserve">orehovi rogljički </t>
  </si>
  <si>
    <t>0,4 - 1,0  kg</t>
  </si>
  <si>
    <t>čajno brizgano pecivo z marmelado in čokolado iz jajc hlevske reje (kot npr.: čajno brizgano pecivo Pečjak) - XX</t>
  </si>
  <si>
    <t>0,2 - 1,0 kg</t>
  </si>
  <si>
    <t>lincer piškoti, tortice keksi linški s čokoladno lešnikovim polnilom in orehi, vsebujejo maslo in med (kot npr. Kraljevi lincerji - Pečjak) - XX</t>
  </si>
  <si>
    <t>keksi, linški z marelično marmelado ( kot npr Lincerji Pečjak) -XX</t>
  </si>
  <si>
    <t>0,8 -. 1 kg</t>
  </si>
  <si>
    <t>7.13 BIO KEKSI  006950</t>
  </si>
  <si>
    <t>bio ingverjevi keksi</t>
  </si>
  <si>
    <t>bio kamutovi keksi linško</t>
  </si>
  <si>
    <t>bio kamutovi keksi rogljički</t>
  </si>
  <si>
    <t>bio pirini keksi z marmelado</t>
  </si>
  <si>
    <t>1 - 2 kg</t>
  </si>
  <si>
    <t>bio keksi z ovsenimi kosmiči</t>
  </si>
  <si>
    <t>7.14 BIO MEDENJAKI  007000</t>
  </si>
  <si>
    <t>7.15  SLAŠČIČARSKO PECIVO  007100</t>
  </si>
  <si>
    <t>minjonček sadni</t>
  </si>
  <si>
    <t>50g</t>
  </si>
  <si>
    <t>minjonček čokoladni</t>
  </si>
  <si>
    <t>muffin</t>
  </si>
  <si>
    <t>80-100g</t>
  </si>
  <si>
    <t>ježek čokoladni</t>
  </si>
  <si>
    <t>50-100g</t>
  </si>
  <si>
    <t>indijanček, lahko tudi v lončku</t>
  </si>
  <si>
    <t>50-90g</t>
  </si>
  <si>
    <t>kremna rezina</t>
  </si>
  <si>
    <t>60-100g</t>
  </si>
  <si>
    <t>jabolčna pita</t>
  </si>
  <si>
    <t>60-90g</t>
  </si>
  <si>
    <t>čokoladna rolada ali čokoladna kocka</t>
  </si>
  <si>
    <t>sadna rolada</t>
  </si>
  <si>
    <t>60-80g</t>
  </si>
  <si>
    <t>zavitek skutni</t>
  </si>
  <si>
    <t>80-150g</t>
  </si>
  <si>
    <t>zavitek višnja</t>
  </si>
  <si>
    <t>zavitek jabolčni</t>
  </si>
  <si>
    <t>potica orehova (pakirana)</t>
  </si>
  <si>
    <t>7.16  DIETNA ŽIVILA (glej opombe)  007200</t>
  </si>
  <si>
    <t>200 g - 600g</t>
  </si>
  <si>
    <t>piškoti brez glutena, mleka, jajc, soje, oreščkov in kvasa kot npr. Orgran-XX</t>
  </si>
  <si>
    <t>moka brez glutena, brez pšenice, brez mleka, brez jajc, brez kvasa, brez soje, brez GSO kot npr. Orgran-XX</t>
  </si>
  <si>
    <t>testenine brez glutena (različne)</t>
  </si>
  <si>
    <t>grisini brez glutena, jajc in mleka</t>
  </si>
  <si>
    <t>0,1 - 0,25 kg</t>
  </si>
  <si>
    <t>drobtine dietne brez glutena</t>
  </si>
  <si>
    <t>0,1 - 0,5 kg</t>
  </si>
  <si>
    <t>7.17 GRISINI  007300</t>
  </si>
  <si>
    <t xml:space="preserve">grisini, polnozrnati ali grisini s semeni </t>
  </si>
  <si>
    <t>100-500g</t>
  </si>
  <si>
    <t>7.18 SENDVIČ  007350</t>
  </si>
  <si>
    <t xml:space="preserve">sendvič piščančje prsi - brez namaza- vsebuje: 100 g žemlja bela brez aditivov, manj soli - rezana, 40 g piščančje prsi, 35 g sira, kisla kumarica </t>
  </si>
  <si>
    <t>160 - 175 g</t>
  </si>
  <si>
    <t xml:space="preserve">sendvič s suho salamo - brez namaza - vsebuje: 100 g žemlja bela brez aditivov, manj soli - rezana, 30 g suhe goveje salama brez dodane svinjine, 35 g sira, kisla kumarica  </t>
  </si>
  <si>
    <t>140  - 165 g</t>
  </si>
  <si>
    <t>7.19 SADNE  PLOŠČICE 006700</t>
  </si>
  <si>
    <t>sadne ploščice (minim. 88 % sadni delež, kot npr.Frutabela) xx</t>
  </si>
  <si>
    <t xml:space="preserve">25 -  50g </t>
  </si>
  <si>
    <t>8. OSTALO PREHRAMBENO BLAGO - letne količine</t>
  </si>
  <si>
    <t xml:space="preserve">8.1  ZAČIMBE  007400 </t>
  </si>
  <si>
    <t>bazilika</t>
  </si>
  <si>
    <t>100 - 1000  g</t>
  </si>
  <si>
    <t>brinove jagode (lahko tudi v kozarčku)</t>
  </si>
  <si>
    <t>32 - 100g</t>
  </si>
  <si>
    <t>cimet celi</t>
  </si>
  <si>
    <t>100-270 g</t>
  </si>
  <si>
    <t>cimet</t>
  </si>
  <si>
    <t>20 - 400 g</t>
  </si>
  <si>
    <t>dodatek jedem z zelenjavo</t>
  </si>
  <si>
    <t>0,2 -1  kg</t>
  </si>
  <si>
    <t>česen - zrnati</t>
  </si>
  <si>
    <t xml:space="preserve">1 kg </t>
  </si>
  <si>
    <t>čebula - zrnata</t>
  </si>
  <si>
    <t>drobnjak</t>
  </si>
  <si>
    <t>0,05 - 1 kg</t>
  </si>
  <si>
    <t xml:space="preserve">klinčki, mleti </t>
  </si>
  <si>
    <t>0,1 - 0,4 kg</t>
  </si>
  <si>
    <t>kumina - zrno</t>
  </si>
  <si>
    <t>30 - 300  g</t>
  </si>
  <si>
    <t>lovor</t>
  </si>
  <si>
    <t>50 - 1000 g</t>
  </si>
  <si>
    <t>luštrek (lahko tudi v kozarčku)</t>
  </si>
  <si>
    <t>0,01 - 0,5 kg</t>
  </si>
  <si>
    <t>majaron  (lahko tudi v vrečki)</t>
  </si>
  <si>
    <t xml:space="preserve">0,1 do 1 kg </t>
  </si>
  <si>
    <t>muškatni orešček (lahko tudi v kozarčku, lahko tudi v PVC)</t>
  </si>
  <si>
    <t>30 - 400 g</t>
  </si>
  <si>
    <t>origano</t>
  </si>
  <si>
    <t>100 -500 g</t>
  </si>
  <si>
    <t>paprika mleta</t>
  </si>
  <si>
    <t>0,2 - 1 kg</t>
  </si>
  <si>
    <t>petršilj suhi (lahko v vrečki)</t>
  </si>
  <si>
    <t xml:space="preserve">0,10 - 1 kg </t>
  </si>
  <si>
    <t>poper mleti</t>
  </si>
  <si>
    <t>0,1 - 1 kg</t>
  </si>
  <si>
    <t>poper v zrnu</t>
  </si>
  <si>
    <t>0,1 - 1  kg</t>
  </si>
  <si>
    <t>rožmarin</t>
  </si>
  <si>
    <t>10 - 1000g</t>
  </si>
  <si>
    <t>sol drobno mleta (v kartonu), morska s cerfitikatom IK - kot npr. Piranske soline</t>
  </si>
  <si>
    <t>šetraj</t>
  </si>
  <si>
    <t>0,1 - 0,3 kg</t>
  </si>
  <si>
    <t>timijan</t>
  </si>
  <si>
    <t>10 - 250 g</t>
  </si>
  <si>
    <t>dodatek jedem z zelenjavo,   brez mononatrijevega glutaminata (kot vegeta) - XX</t>
  </si>
  <si>
    <t>0,2 -1kg</t>
  </si>
  <si>
    <t>8.2 SVEŽE ZAČIMBE V LONČKU (premer lončka od 10-12 cm)  007500</t>
  </si>
  <si>
    <t>kom</t>
  </si>
  <si>
    <t>meta</t>
  </si>
  <si>
    <t>8.3  GOBE  007600</t>
  </si>
  <si>
    <t xml:space="preserve">suhi jurčki za pripravo gobove juhe </t>
  </si>
  <si>
    <t>0,05 - 1kg</t>
  </si>
  <si>
    <t>8.4  ČAJI ( brez konzervansov in aditivov, z naravnimi aromami)    007700 - gastro pakiranje</t>
  </si>
  <si>
    <t>čaj breskev-filter vrečke (lahko vsebuje tudi aditive) kot npr. Herba Medica</t>
  </si>
  <si>
    <t>0,5 - 1,3 kg</t>
  </si>
  <si>
    <t>čaj bezeg  (1kg je lahko tudi 25 filter vrečk)</t>
  </si>
  <si>
    <t>čaj divja češnja-filter vrečke kot npr. Herba Medica - XX</t>
  </si>
  <si>
    <t>čaj gozdni sadeži-filter vrečke, kot npr. Herba Medica XX</t>
  </si>
  <si>
    <t xml:space="preserve">čaj jagoda-vanilija filter vrečke,  kot npr. Herba Medica XX </t>
  </si>
  <si>
    <t>čaj melisa (rinfuza)</t>
  </si>
  <si>
    <t>čaj lipov  (1kg je lahko tudi 25 filter vrečk)</t>
  </si>
  <si>
    <t>čaj multivitaminski- filter vrečke</t>
  </si>
  <si>
    <t>čaj planinski</t>
  </si>
  <si>
    <t>čaj malina z vitamini- filter vrečke (lahko vsebuje tudi aditive)  kot npr. Herba Medica</t>
  </si>
  <si>
    <t>čaj šipek s hibiskusom (lahko vsebuje tudi aditive), kot npr. Herba Medica</t>
  </si>
  <si>
    <t>čaj otroški   (1kg je lahko tudi 40 filter vrečk)</t>
  </si>
  <si>
    <t>8.5 BIO ČAJI  007800</t>
  </si>
  <si>
    <t xml:space="preserve">bio otroški čaj - filter vrečke </t>
  </si>
  <si>
    <t>0,04 - 1 kg</t>
  </si>
  <si>
    <t>8.6   JAJCA  KOKOŠJA 007850</t>
  </si>
  <si>
    <t>jajca talna reja</t>
  </si>
  <si>
    <t xml:space="preserve">8.7. JAJCA KOKOŠJA BIO </t>
  </si>
  <si>
    <t>8.8  JUŠNI KONCENTRATI, OMAKE ( brez  dodanega Na-glutaminata in ostalih ojačevalcev okusa)  007900</t>
  </si>
  <si>
    <t>gobova juha  npr Knorr XX</t>
  </si>
  <si>
    <t>špargljeva ali beluševa juha npr Knorr XX</t>
  </si>
  <si>
    <t>1kg</t>
  </si>
  <si>
    <t>cvetačna juha, min. 7,5 % cvetače, kot  npr Knorr XX</t>
  </si>
  <si>
    <t>0,1 - 2,7  kg</t>
  </si>
  <si>
    <t>goveja juha z min 2,4% gov. ekstr. Kot npr Knorr XX</t>
  </si>
  <si>
    <t>bujon - brez konzervansov, brez glutena in dodanih ojačevalcev okusa - XX</t>
  </si>
  <si>
    <t>0,2-1kg</t>
  </si>
  <si>
    <t>goveja tekoča osnova</t>
  </si>
  <si>
    <t>zelenjavna tekoča osnova</t>
  </si>
  <si>
    <t>8.9  MARGARINA  007950</t>
  </si>
  <si>
    <t>margarina tekoča kot npr. Rama Cuilines profi - XX</t>
  </si>
  <si>
    <t xml:space="preserve">0,5 - 4 l </t>
  </si>
  <si>
    <t>8.10  MEŠANICE KAVNIH NADOMESTKOV  008000</t>
  </si>
  <si>
    <t>kava bela instant v kvaliteti Benquick - XX</t>
  </si>
  <si>
    <t xml:space="preserve">0,2 -  2 kg </t>
  </si>
  <si>
    <t>8.11  MEŠANICA PRAVE MLETE KAVE  008050</t>
  </si>
  <si>
    <t>kava prava (mešanica prave mlete kave - več kot 51 % kave Arabica, vsebnost kofeina med 0,9 in 1,7 %) vakumsko pakiranje,  kot npr. Barcaffe - XX</t>
  </si>
  <si>
    <t>0,2 - 0,5 kg</t>
  </si>
  <si>
    <t>8.12  MARMELADA  008100</t>
  </si>
  <si>
    <t xml:space="preserve"> vsebovati mora min 45g sadja na 100g, brez konzervansov in dodatnih sladil, kot npr.: ekstra domača marmelada </t>
  </si>
  <si>
    <t>marmelada jagoda najmanj 45% sadni delež kot npr. ekstra domača marm. Spekt.D.- XX</t>
  </si>
  <si>
    <t>0,6 - 3  kg</t>
  </si>
  <si>
    <t>marmelada marelica najmanj 45% sadni delež kot npr. ekstra domača marm. Spekt.D.- XX</t>
  </si>
  <si>
    <t>marmelada slivova najmanj 45% sadni delež kot npr. ekstra domača marm. Spekt.D.- XX</t>
  </si>
  <si>
    <t>marmelada mešana porcijska (lahko vsebuje tudi konzervanse), kot npr.  Spekt.D.- XX</t>
  </si>
  <si>
    <t>20 g</t>
  </si>
  <si>
    <t>8.13 BIO MARMELADA  008150</t>
  </si>
  <si>
    <t>bio slivova marmelada najmanj 55 % sadni delež, kot npr. Dennree  - XX</t>
  </si>
  <si>
    <t>0,225-5kg</t>
  </si>
  <si>
    <t>bio marmelada marelična najmanj  55% sadni delež, kot npr. Dennree - XX</t>
  </si>
  <si>
    <t>8.14 BIO MED  008200</t>
  </si>
  <si>
    <t>med cvetlični</t>
  </si>
  <si>
    <t>700 - 900 g</t>
  </si>
  <si>
    <t>med gozdni</t>
  </si>
  <si>
    <t>8.15 MOKA  008250</t>
  </si>
  <si>
    <t>moka ajdova</t>
  </si>
  <si>
    <t>moka koruzna</t>
  </si>
  <si>
    <t>moka pšenična, bela, ostra</t>
  </si>
  <si>
    <t>moka pšenična bela tip 500 - mehka</t>
  </si>
  <si>
    <t>8.16 BIO MOKA IN MLEVSKI IZDELKI  008300</t>
  </si>
  <si>
    <t>bio pšenična moka mehka (T 500 - 550)</t>
  </si>
  <si>
    <t xml:space="preserve">bio pšenična moka </t>
  </si>
  <si>
    <t>bio pirin zdrob</t>
  </si>
  <si>
    <t>0,2 - 2 kg</t>
  </si>
  <si>
    <t>bio koruzni zdrob</t>
  </si>
  <si>
    <t>bio ješprenj</t>
  </si>
  <si>
    <t>bio  prosena kaša</t>
  </si>
  <si>
    <t>bio ovseni kosmiči</t>
  </si>
  <si>
    <t>bio pšenični zdrob</t>
  </si>
  <si>
    <t>bio ajdova moka</t>
  </si>
  <si>
    <t xml:space="preserve">0,8 - 2 kg </t>
  </si>
  <si>
    <t>bio pirina moka</t>
  </si>
  <si>
    <t>bio pšenična polnozrnata moka</t>
  </si>
  <si>
    <t>0,8 -2 kg</t>
  </si>
  <si>
    <t>8.17 SLADKOR  008400</t>
  </si>
  <si>
    <t>sladkor kristalni</t>
  </si>
  <si>
    <t>25 - 50 kg</t>
  </si>
  <si>
    <t>sladkor rjavi kristalni</t>
  </si>
  <si>
    <t xml:space="preserve">0,5 - 10 kg </t>
  </si>
  <si>
    <t>sladkor v prahu</t>
  </si>
  <si>
    <t>500 - 1000 g</t>
  </si>
  <si>
    <t>sladkor vanilin</t>
  </si>
  <si>
    <t>10-20 g</t>
  </si>
  <si>
    <t>8.18 BIO SLADKOR  008450</t>
  </si>
  <si>
    <t>bio trsni sladkor</t>
  </si>
  <si>
    <t>0,5-1kg</t>
  </si>
  <si>
    <t xml:space="preserve">8.19 JAJČNE TESTENINE  008500 </t>
  </si>
  <si>
    <t>jušni rezanci - min. 20% jajčni delež, kot npr. Pečjak - XX</t>
  </si>
  <si>
    <t>ribana kaša - min. 20% jajčni delež, kot npr. Pečjak - XX</t>
  </si>
  <si>
    <t>široki rezanci, min. 12,5 % jajčni delež, kot npr. Pečjak- XX</t>
  </si>
  <si>
    <t>0,25 - 2 kg</t>
  </si>
  <si>
    <t>zvezdice - min. 12% jajčni delež, kot npr. Pečjak - XX</t>
  </si>
  <si>
    <t>0,5 - 5 kg</t>
  </si>
  <si>
    <t>vlivanci- min. 20% jajčni delež, kot npr. Pečjak - XX</t>
  </si>
  <si>
    <t>testenine rižek (zakuha) - min. 12% jajčni delež, kot npr. Pečjak - XX</t>
  </si>
  <si>
    <t>špeci - vodni vlivanci za juho,  najmanj 20% jajčnega deleža, kot npr. Pečjak - XX</t>
  </si>
  <si>
    <t>jušna zakuha Pik As - min. 12% jajčni delež, kot npr. Pečjak - XX</t>
  </si>
  <si>
    <t xml:space="preserve">8.20 TESTENINE  008600 </t>
  </si>
  <si>
    <t>špageti št. 3 ali 4  (brez jajc)</t>
  </si>
  <si>
    <t>polžki  min. 12% jajčni delež, kot npr.: Pečjak, Mlinotest - XX</t>
  </si>
  <si>
    <t xml:space="preserve">valjani polži - fuži, jajčni delež min.19 %, kot npr. Pečjak - XX  </t>
  </si>
  <si>
    <t xml:space="preserve">pirini svedrčki ali peresniki  brez jajc, </t>
  </si>
  <si>
    <t xml:space="preserve">polnozrnate testenine - peresniki ali špageti, brez jajc </t>
  </si>
  <si>
    <t xml:space="preserve">0,5 - 2 kg </t>
  </si>
  <si>
    <t>široki rezanci s korenčkom - brez jajc, kot npr. Pečjak - XX</t>
  </si>
  <si>
    <t xml:space="preserve">1 - 6kg </t>
  </si>
  <si>
    <t>metuljčki, min. 12% jajčniu delež, kot npr.: Pečjak, Mlinotest - XX</t>
  </si>
  <si>
    <t xml:space="preserve">0,5 - 5kg </t>
  </si>
  <si>
    <t>peresniki ali svedri, min 12 % jajčni delež, kot npr.: Pečjak, Mlinotest  - XX</t>
  </si>
  <si>
    <t>jušni rezanci valjani, min 20 % jajčni delež, kot npr. Pečjak - XX</t>
  </si>
  <si>
    <t xml:space="preserve">pirini rezanci, brez jajc  </t>
  </si>
  <si>
    <t>2 - 6 kg</t>
  </si>
  <si>
    <t>8.21 BIO TESTENINE  008700</t>
  </si>
  <si>
    <t xml:space="preserve">špageti  </t>
  </si>
  <si>
    <t>0,5 - 3 kg</t>
  </si>
  <si>
    <t>široki rezanci</t>
  </si>
  <si>
    <t>0,2 -3 kg</t>
  </si>
  <si>
    <t>8.22 BIO TESTENINE II  008750</t>
  </si>
  <si>
    <t>bio polnozrnate pirine testenine</t>
  </si>
  <si>
    <t>8.23 ČOKOLADNI IZDELKI  008850</t>
  </si>
  <si>
    <t>čokoladni namaz ( kot Viki krema)</t>
  </si>
  <si>
    <t>20 - 30g</t>
  </si>
  <si>
    <t xml:space="preserve">čokoladni namaz - LEŠNIKI (min.13%), manj masten kakav v prahu (min.7,4%), posneto MLEKO v prahu (min.6,6%), kot Nutella - XX </t>
  </si>
  <si>
    <t>jedilna čokolada, najmanj 45 % kot npr. Gorenjka - XX</t>
  </si>
  <si>
    <t>200g - 300g</t>
  </si>
  <si>
    <t>čokolada v prahu v kvaliteti Gorenjka, min. 36 % kakavovih delcev - XX</t>
  </si>
  <si>
    <t>kakav granulat- instant - kot npr. Benco (min. 25 % kakav.delcev) - XX</t>
  </si>
  <si>
    <t xml:space="preserve">0,5- 5 kg </t>
  </si>
  <si>
    <t>kakav granulat -instant (kot npr. Benco) min.25 % kakav.delcev - XX</t>
  </si>
  <si>
    <t>8.24 INSTANT KOSMIČI  008900</t>
  </si>
  <si>
    <t>pšenični kosmiči s čokolado in lešniki (npr.čokolešnik)</t>
  </si>
  <si>
    <t>pšenični kosmiči z medom (kot npr. medolino)</t>
  </si>
  <si>
    <t xml:space="preserve">0,2 - 1 kg </t>
  </si>
  <si>
    <t>kosmiči kot rižolino</t>
  </si>
  <si>
    <t>0,15 - 1kg</t>
  </si>
  <si>
    <t>žitne kroglice  s čokolado( kot choko pops)</t>
  </si>
  <si>
    <t xml:space="preserve">0,5 - 1 kg </t>
  </si>
  <si>
    <t>8.25 KOSMIČI  009000</t>
  </si>
  <si>
    <t>koruzni kosmiči</t>
  </si>
  <si>
    <t xml:space="preserve">1 - 5 kg </t>
  </si>
  <si>
    <t>koruzni kosmiči brez glutena</t>
  </si>
  <si>
    <t>8.26  BIO MÜSLI  0090100</t>
  </si>
  <si>
    <t>bio sadni musli</t>
  </si>
  <si>
    <t>375-1kg</t>
  </si>
  <si>
    <t>8.27  RIŽ  009150</t>
  </si>
  <si>
    <t>riž oluščeni okroglozrnati (za mlečni riž)-I.vrsta</t>
  </si>
  <si>
    <t xml:space="preserve">1 - 10 kg </t>
  </si>
  <si>
    <t>riž parboiled - I. vrsta, dolgozrnat</t>
  </si>
  <si>
    <t>10kg</t>
  </si>
  <si>
    <t xml:space="preserve">riž tri žita </t>
  </si>
  <si>
    <t>8.28  ZDROB  009200</t>
  </si>
  <si>
    <r>
      <t xml:space="preserve">pšenični zdrob </t>
    </r>
    <r>
      <rPr>
        <b/>
        <sz val="10"/>
        <rFont val="Arial"/>
        <family val="2"/>
        <charset val="238"/>
      </rPr>
      <t>instant</t>
    </r>
  </si>
  <si>
    <t xml:space="preserve"> kus kus</t>
  </si>
  <si>
    <t xml:space="preserve">1 - 5  kg </t>
  </si>
  <si>
    <r>
      <t xml:space="preserve">koruzni zdrob - polenta </t>
    </r>
    <r>
      <rPr>
        <b/>
        <sz val="10"/>
        <rFont val="Arial"/>
        <family val="2"/>
        <charset val="238"/>
      </rPr>
      <t>instant</t>
    </r>
  </si>
  <si>
    <t>8.29 OLJE, MARGARINA  009300</t>
  </si>
  <si>
    <t>olje sončnično</t>
  </si>
  <si>
    <t xml:space="preserve"> 2 l </t>
  </si>
  <si>
    <r>
      <t xml:space="preserve">olje za cvrtje (ne sme vsebovati palmine maščobe) kot npr  Cekin  PROFI ali Cekin Frivita olje za cvrtje  olje z cvrtje </t>
    </r>
    <r>
      <rPr>
        <b/>
        <sz val="10"/>
        <color indexed="8"/>
        <rFont val="Arial"/>
        <family val="2"/>
        <charset val="238"/>
      </rPr>
      <t xml:space="preserve"> -XX</t>
    </r>
  </si>
  <si>
    <t>10 l</t>
  </si>
  <si>
    <t>olivno olje - 100 % deviško kot npr. GEA  - XX</t>
  </si>
  <si>
    <t>8.30 DODATKI ZA PECIVO  009400</t>
  </si>
  <si>
    <t>kokosova moka</t>
  </si>
  <si>
    <t>250 -800 g</t>
  </si>
  <si>
    <t>jedilni škrob</t>
  </si>
  <si>
    <t>pekovski kvas</t>
  </si>
  <si>
    <t>0,04 - 0,2 kg</t>
  </si>
  <si>
    <t>kremfix</t>
  </si>
  <si>
    <t xml:space="preserve">10 g </t>
  </si>
  <si>
    <t>suhi kvas</t>
  </si>
  <si>
    <t>5-7 g</t>
  </si>
  <si>
    <t>pecilni prašek</t>
  </si>
  <si>
    <t xml:space="preserve">rum  - min. 37,5 % alkohola </t>
  </si>
  <si>
    <t xml:space="preserve">vanilij sladkor </t>
  </si>
  <si>
    <t>8.31 OSTALO    009500</t>
  </si>
  <si>
    <t>ajdova kaša</t>
  </si>
  <si>
    <t>kokos moka</t>
  </si>
  <si>
    <t>ješprenj</t>
  </si>
  <si>
    <t>krompir v kosmičih oziroma v prahu</t>
  </si>
  <si>
    <t>0,2 - 4 kg</t>
  </si>
  <si>
    <t>limonin sok 100%</t>
  </si>
  <si>
    <t>žitna kava kot Benquick</t>
  </si>
  <si>
    <t>laneno seme</t>
  </si>
  <si>
    <t>popečen kruh - kruhove kocke (brez česna)</t>
  </si>
  <si>
    <t>0,2 - 0,5kg</t>
  </si>
  <si>
    <t>majoneza iz jajc proste reje kot npr. Hellmans - XX</t>
  </si>
  <si>
    <t>jabolčni kis (klasičen postopek, brez dodanih arom, konz. In antioksidantov)  - XX</t>
  </si>
  <si>
    <t>ketchup porcijski (lahko tudi s konzervansi)</t>
  </si>
  <si>
    <t>15 -  30 g</t>
  </si>
  <si>
    <t>ketchup - brez konzervansov kot npr. Felix XX</t>
  </si>
  <si>
    <t>pinjole</t>
  </si>
  <si>
    <t>prosena kaša</t>
  </si>
  <si>
    <t>puding v prahu - čokolada inst.</t>
  </si>
  <si>
    <t>puding v prahu - vanili inst.</t>
  </si>
  <si>
    <t xml:space="preserve">leča, vložena </t>
  </si>
  <si>
    <t>0,4 - 1kg</t>
  </si>
  <si>
    <t>zdrobovi žličniki</t>
  </si>
  <si>
    <t>jušne kroglice kot npr. zlate kroglice</t>
  </si>
  <si>
    <t>napitek rižov dietni</t>
  </si>
  <si>
    <t>prepečenec graham</t>
  </si>
  <si>
    <t xml:space="preserve">0,3 - 1 kg </t>
  </si>
  <si>
    <t>želatina</t>
  </si>
  <si>
    <t>0,05 - 0,5kg</t>
  </si>
  <si>
    <t>mlinci</t>
  </si>
  <si>
    <t>0,2 - 6 kg</t>
  </si>
  <si>
    <t>bio riževi vaflji</t>
  </si>
  <si>
    <t>soda bikarbona</t>
  </si>
  <si>
    <t>0,025-1 kg</t>
  </si>
  <si>
    <t>krekerji polnozrnati</t>
  </si>
  <si>
    <t>100g-500g</t>
  </si>
  <si>
    <t>koruzni škrob</t>
  </si>
  <si>
    <t>mast kokos</t>
  </si>
  <si>
    <t xml:space="preserve">granola  brez umetnih sladil (min.. 34 % mešanica sončničnih,lanenih in bučnih semen;  zemeljski mandelj,  sladilo eritritol,  min. 6 % temne čokolade, kakav v prahu),  kot npr. Amafood Chooco -XX </t>
  </si>
  <si>
    <t xml:space="preserve">prepečenec </t>
  </si>
  <si>
    <t xml:space="preserve"> 0,1 - 0,5 kg </t>
  </si>
  <si>
    <t>8.32 BIO KIS  009700</t>
  </si>
  <si>
    <t>bio jabolčni kis</t>
  </si>
  <si>
    <t>1 - 5 l</t>
  </si>
  <si>
    <t>bio vinski kis</t>
  </si>
  <si>
    <t>8.33 ZAMRZNJENI IZDELKI I. (končni in pecivo)      009800</t>
  </si>
  <si>
    <t>cmoki marelični - zamrznjeni</t>
  </si>
  <si>
    <t xml:space="preserve">1-3 kg </t>
  </si>
  <si>
    <t>cmoki slivovi - zamrznjeni</t>
  </si>
  <si>
    <t>cmoki kruhovi</t>
  </si>
  <si>
    <t>polpeti sojini</t>
  </si>
  <si>
    <t>sirovi štruklji</t>
  </si>
  <si>
    <t>orehovi štruklji</t>
  </si>
  <si>
    <t>njoki - krompirjevi svaljki</t>
  </si>
  <si>
    <t xml:space="preserve"> 1-3 kg </t>
  </si>
  <si>
    <t>svaljki špinačni</t>
  </si>
  <si>
    <t>kaneloni z gobami</t>
  </si>
  <si>
    <t>0,8  - 3 kg</t>
  </si>
  <si>
    <t>panirani kaneloni s šunko in sirom - zamrznjeni</t>
  </si>
  <si>
    <t>zrezki zelenjavni - zamrznjeni</t>
  </si>
  <si>
    <t>8.34 ZAMRZNJENI IZDELKI  II.  009900</t>
  </si>
  <si>
    <t>ladjice(pecivo)</t>
  </si>
  <si>
    <t>navihančki razni okusi</t>
  </si>
  <si>
    <t>tortelini mesni</t>
  </si>
  <si>
    <t>tortelini s sirom</t>
  </si>
  <si>
    <t>tortelini s špinačo</t>
  </si>
  <si>
    <t>testo za lazanjo</t>
  </si>
  <si>
    <t>palačinke</t>
  </si>
  <si>
    <t xml:space="preserve">1-2 kg  </t>
  </si>
  <si>
    <t>8.35 ZAMRZNJENI IZDELKI III.  010000</t>
  </si>
  <si>
    <t>štruklji ajdovi</t>
  </si>
  <si>
    <t>3 - 10kg</t>
  </si>
  <si>
    <t>3 - 10 kg</t>
  </si>
  <si>
    <t>zelenjavni narastek</t>
  </si>
  <si>
    <t>2 - 5kg</t>
  </si>
  <si>
    <t>polpeti zelenjavni</t>
  </si>
  <si>
    <t>palačinkina skutna sestavljanka (narastek)</t>
  </si>
  <si>
    <t>korenčkovi štruklji</t>
  </si>
  <si>
    <t xml:space="preserve">kaneloni različni okusi </t>
  </si>
  <si>
    <t>3 - 9 kg</t>
  </si>
  <si>
    <t>8.36 SAMOSTOJNE JEDI  010100</t>
  </si>
  <si>
    <t>4kg</t>
  </si>
  <si>
    <t>sojini polpeti</t>
  </si>
  <si>
    <t>0,8 - 2kg</t>
  </si>
  <si>
    <t>8.37 OSTALA DIETNA IN DRUGA ŽIVILA I. 010200</t>
  </si>
  <si>
    <t>riževa moka (brez glutena)</t>
  </si>
  <si>
    <t>polenta brez sledov glutena</t>
  </si>
  <si>
    <t>kokosov puding brez glutena, mleka in jajc v plastični posodici (gotov)</t>
  </si>
  <si>
    <t xml:space="preserve">125 g </t>
  </si>
  <si>
    <t>zelenjavna pašteta (brez glutena, mleka in jajc ) npr. Streich -  XX</t>
  </si>
  <si>
    <t>20-50g</t>
  </si>
  <si>
    <t>marmelada dietna brez sladkorja</t>
  </si>
  <si>
    <t xml:space="preserve">0,25 - 1 kg </t>
  </si>
  <si>
    <t>lazanja brez glutena,  mleka in jajc</t>
  </si>
  <si>
    <t>kus kus brez glutena, mleka, jajc</t>
  </si>
  <si>
    <t xml:space="preserve">0,2 -1 kg </t>
  </si>
  <si>
    <t>njoki brez glutena, jajc in mleka</t>
  </si>
  <si>
    <t>8.38 OSTALA DIETNA IN DRUGA ŽIVILA II. 010250</t>
  </si>
  <si>
    <t>bio hot dog (štručka in hrenovka)</t>
  </si>
  <si>
    <t>0,1 - 0,2 kg</t>
  </si>
  <si>
    <t>bio korenčkov mafin</t>
  </si>
  <si>
    <t>0,06-0,12kg</t>
  </si>
  <si>
    <t>bio borovničev mafin</t>
  </si>
  <si>
    <t>0,1 - 0,12kg</t>
  </si>
  <si>
    <t>OPOMBE: če otroka s to dieto naslednje šolsko leto ne bo, nismo obvezani naročati teh živil</t>
  </si>
  <si>
    <t xml:space="preserve">2. V kolikor torej ponudba sledi naročnikovemu opisu kvalitete in ponudi t.i. referenčno živilo, fotografije ponujenega izdelka in fotografije deklaracije  ponudbi ni potrebno priložiti. </t>
  </si>
  <si>
    <t>Obrazec št. 5.1.</t>
  </si>
  <si>
    <t xml:space="preserve">___________________ </t>
  </si>
  <si>
    <t>___________________</t>
  </si>
  <si>
    <t>________________</t>
  </si>
  <si>
    <t>(ponudnik)</t>
  </si>
  <si>
    <t>(datum)</t>
  </si>
  <si>
    <t>P R E D R A Č U N  št. _______</t>
  </si>
  <si>
    <t>(REKAPITULACIJA obrazca št. 5.2.)</t>
  </si>
  <si>
    <t xml:space="preserve">ZA SUKCESIVNO DOBAVO ŽIVIL ZA POTREBE  OSNOVNE ŠOLE </t>
  </si>
  <si>
    <t>ŽIROVNICA</t>
  </si>
  <si>
    <t>Vse cene vsebujejo že DDV in so računane fco  razloženo šolska kuhinja  – vse pod pogoji  iz razpisne dokumentacije za predmetni javni razpis.</t>
  </si>
  <si>
    <t>SKLOPI OZIROMA PODSKLOPI</t>
  </si>
  <si>
    <t>Število uveljavljenih znakov kvalitete</t>
  </si>
  <si>
    <t>Ponujene cene z vključenim DDV</t>
  </si>
  <si>
    <t xml:space="preserve">1. MLEKO IN MLEČNI IZDELKI </t>
  </si>
  <si>
    <t>1.1  MLEKO  001100</t>
  </si>
  <si>
    <t>1.2  JOGURTI  001300</t>
  </si>
  <si>
    <t xml:space="preserve">1.10  DIETNA ŽIVILA   0019050 </t>
  </si>
  <si>
    <t>1.13  MLEKO PASTERIZIRANO</t>
  </si>
  <si>
    <t>1.14 KEFIR</t>
  </si>
  <si>
    <t xml:space="preserve">2. MESO IN MESNI IZDELKI </t>
  </si>
  <si>
    <t xml:space="preserve">2.1  MESO JUNEČJE, GOVEJE   002100 </t>
  </si>
  <si>
    <t xml:space="preserve">2.2  MESO SVINJSKO  002200 </t>
  </si>
  <si>
    <t xml:space="preserve">2.3  MESO TELEČJE  002300 </t>
  </si>
  <si>
    <t>2.4 OSTALO MESO  002400</t>
  </si>
  <si>
    <t>2.5  MLETO MESO  002500</t>
  </si>
  <si>
    <t xml:space="preserve">2.6  MESO IZ PERUTNINE  002600 </t>
  </si>
  <si>
    <t>2.7  SUHOMESNI IZDELKI  002700</t>
  </si>
  <si>
    <t>2.9  POLTRAJNE KLOBASE  002900</t>
  </si>
  <si>
    <t>2.10  TRAJNE KLOBASE, SUHOMESNI IZDELKI   003100</t>
  </si>
  <si>
    <t xml:space="preserve">2.13 BIO GOVEJE MESO   003200 </t>
  </si>
  <si>
    <t xml:space="preserve">2.14 BIO  TELEČJE MESO IN MESNI IZDELKI  003300 </t>
  </si>
  <si>
    <t>2.15 BIO PIŠČANČJE MESO  003500</t>
  </si>
  <si>
    <t xml:space="preserve">2.17 PERUTNINSKE SALAME POLTRAJNE  </t>
  </si>
  <si>
    <t>3. RIBE</t>
  </si>
  <si>
    <t>3.1  RIBE - SVEŽE</t>
  </si>
  <si>
    <t>4. SVEŽA ZELENJAVA IN SADJE</t>
  </si>
  <si>
    <t>4.1  ZELENJAVA  004000</t>
  </si>
  <si>
    <t>4.2 ZELJE  004100</t>
  </si>
  <si>
    <t>4.3 SADJE  004200</t>
  </si>
  <si>
    <t>4.4   KROMPIR  004250</t>
  </si>
  <si>
    <t>4.5 SADJE DRUGO  004300</t>
  </si>
  <si>
    <t>4.6 JABOLKA 004400</t>
  </si>
  <si>
    <t>4.7  SADJE IN ZELENJAVA- BIO. PRIDELANO  004500</t>
  </si>
  <si>
    <t>4.8  SUHO SADJE  004600</t>
  </si>
  <si>
    <t>5. KONZERVIRANA ZELENJAVA IN SADJE</t>
  </si>
  <si>
    <t>6. SADNI SOKOVI IN SIRUPI</t>
  </si>
  <si>
    <t>6.3  SADNI SIRUPI ZA TOČILNI APARAT  005700</t>
  </si>
  <si>
    <t xml:space="preserve">7. KRUH, PEKOVSKO PECIVO IN SLAŠČIČARSKO PECIVO </t>
  </si>
  <si>
    <t>7.1  KRUH V ŠTRUCAH ali HLEBIH ali V MODELU  005900</t>
  </si>
  <si>
    <t>7.4. BIO KRUH , MANJ SLAN KRUH  006200</t>
  </si>
  <si>
    <t>7.5 PEKOVSKI IZDELKI  006300</t>
  </si>
  <si>
    <t>7.16  DIETNA ŽIVILA  007200</t>
  </si>
  <si>
    <t>8. OSTALO PREHRAMBENO BLAGO</t>
  </si>
  <si>
    <t>8.2 SVEŽE ZAČIMBE V LONČKU  007500</t>
  </si>
  <si>
    <t>8.4  ČAJI     007700</t>
  </si>
  <si>
    <t>8.8  JUŠNI KONCENTRATI, OMAKE   007900</t>
  </si>
  <si>
    <t xml:space="preserve">8.20 TESTENINE  008600  </t>
  </si>
  <si>
    <t>8.33 ZAMRZNJENI IZDELKI I.    009800</t>
  </si>
  <si>
    <t xml:space="preserve">Izjavljamo, da: </t>
  </si>
  <si>
    <t xml:space="preserve">  </t>
  </si>
  <si>
    <t xml:space="preserve">1. da naša ponudba ne vsebuje variantne ponudbe (sprememba v zahtevani kvaliteti razpisanega živila). Naročniku  brezpogojno jamčimo, da bomo tudi v primeru, če bi se v izvedbeni fazi dobave ponujenega živila, na podlagi objektivne ocene (s primerjavo deklaracije eventuelno navedenega referenčnega živila in deklaracije z naše strani dobavljenega in predhodno ponujenega živila) izkazalo, da naša ponudba predmetnega živila  ne sledi v celoti kvalitativnim zahtevam naročnika, zagotovili dobavo nadomestnega živila, ki bo ustrezne kvalitete in to  po svoji ponudbeni ceni iz te ponudbe. Zavedamo se, da bo  naročnik v primeru nedobave razpisnim pogojem ustreznega živila izvedel kritni kup – po protokolu izvedbe le-tega, določenem v okvirnem sporazumu; </t>
  </si>
  <si>
    <t xml:space="preserve">2. da smo v  primeru, ko je zahtevana kvaliteta razpisanega živila opisana   z navedbo  "kot npr. ime referenčnega živila" oziroma "z navedbo zahtevanega minimalnega % vodilne surovine"  in nismo ponudili navedenega referenčnega živila oz. popis živil niti ne vsebuje navedbe referenčnega živila, ponudili  živilo enake ali višje kvalitete od razpisanega, KAR DOKAZUJEMO s fotografijo ponujenega živila in fotografijo deklaracije na ponujenem živilu, ustrezno označeno z zap.št. sklopa, zap.št. podsklopa in zap.št. razpisanega živila, na katerega se dokazilo nanaša.   </t>
  </si>
  <si>
    <t>Ponudnik:</t>
  </si>
  <si>
    <t>__________________</t>
  </si>
  <si>
    <t xml:space="preserve">4. SVEŽA ZELENJAVA IN SADJE - količina za mesec september 2025 </t>
  </si>
  <si>
    <t>OBVEZNO RAČUNALNIŠKO IZPISANA DOBAVNICA</t>
  </si>
  <si>
    <t>breskov nektar najmanj 30% breskove kaše , najmanj 50% sadni delež - XX</t>
  </si>
  <si>
    <t>najmanj 65 % sadni sok pomaranča brez sladkorja, barvil in konzervansov - XX</t>
  </si>
  <si>
    <t>100% sadni sok jabolko brez sladkorja, barvil in konzervansov - XX</t>
  </si>
  <si>
    <t>ml.govedina, mleto meso, pleče - izbrana kakovost</t>
  </si>
  <si>
    <t>mešano, pleče,  (ml.goved/svinjsko) 1:1, ml.govedina-izbrana kakovost</t>
  </si>
  <si>
    <t>puranji trakci - sveže  (ni pogoj IK)</t>
  </si>
  <si>
    <t>sadni jogurt z naravno aromo brez barvil   001303 (najman 3 različni okusi)</t>
  </si>
  <si>
    <t>sadna skuta (najmanj 3 različni okusi)</t>
  </si>
  <si>
    <t>sir poltrdi - polmastni -(min.25% mm) kot npr. Šmarski rok,…</t>
  </si>
  <si>
    <t>sir trapist  - (min.45% mm) kot  npr. Tolminc</t>
  </si>
  <si>
    <t>sir - zelo trdi - ribani , kot npr.Parmezan, …</t>
  </si>
  <si>
    <t>mehki sir - kot npr.Feta sir ali Mozzarella kroglice, …..</t>
  </si>
  <si>
    <t>sveži sir -  neposneta skuta</t>
  </si>
  <si>
    <t>sirni namaz,  kot npr. Tamar namaz, Filadelfija, ….</t>
  </si>
  <si>
    <t xml:space="preserve">puding s smetano, kot npr. Piki </t>
  </si>
  <si>
    <t>smetana kisla  15% - 21,5%mm, kot npr. Mileram, ….</t>
  </si>
  <si>
    <t>smetana sladka -min. 35% - XX</t>
  </si>
  <si>
    <t>skuta s podloženim sadjem (različno sadje)</t>
  </si>
  <si>
    <t>smetana kisla  min.15% - 21,5%mm, kot npr. Mileram, …</t>
  </si>
  <si>
    <t>mleko ekološko min.3,5% m.m. - zaželjeno slovensko poreklo</t>
  </si>
  <si>
    <t xml:space="preserve">mleko nehomogenizirano ekološko - zaželjeno slovensko poreklo </t>
  </si>
  <si>
    <t xml:space="preserve">bio sadni jogurt - min.3,5 % m.m. (ali češnja  ali borovnica ali malina ali  gozdni sadeži ali  jabolko, ... najmanj 3 okusi), ki ga lahko ponudite po enotni ceni </t>
  </si>
  <si>
    <t xml:space="preserve">bio kefir- sadni (ali češnja  ali borovnica ali malina ali  gozdni sadeži ali  jabolko, ... najmanj 3 okusi), ki ga lahko ponudite po enotni ceni </t>
  </si>
  <si>
    <t>bio navadni jogurt -min.3,5 m.m. - XX</t>
  </si>
  <si>
    <t>bio sadni jogurt - min.3,5 % m.m. - XX</t>
  </si>
  <si>
    <t>Dokazilo za IK in BIO  je fotografija ponujenega živila in deklaracije na ponujenem živilu ali proizvodna deklaracija - vse  ustrezno označene z zap.št.razpisanega živila na katerega se nanaša</t>
  </si>
  <si>
    <t xml:space="preserve">mleko brez laktoze </t>
  </si>
  <si>
    <r>
      <t xml:space="preserve">rižev </t>
    </r>
    <r>
      <rPr>
        <b/>
        <sz val="10"/>
        <rFont val="Arial"/>
        <family val="2"/>
        <charset val="238"/>
      </rPr>
      <t>puding</t>
    </r>
  </si>
  <si>
    <t xml:space="preserve">mleko pasterizirano - min 3,9% mm (sveže)  IK </t>
  </si>
  <si>
    <t xml:space="preserve">sladoledi brez mleka in jajc - IK </t>
  </si>
  <si>
    <t>sladoled lonček - različni okusi (vanilija, čokolada, sadni, …. ) -  IK</t>
  </si>
  <si>
    <t>telečji zrezki, stegno -   12-14dag - POTOLČENI</t>
  </si>
  <si>
    <t>svinjski zrezki, stegno,  12-14dag - POTOLČENI</t>
  </si>
  <si>
    <t>bio meso mladega goveda, stegno  - zrezki 12-14dag -POTOLČENI</t>
  </si>
  <si>
    <t>meso goveje I. Kategorija, stegno  - zrezki  (mlada govedina; junečje) 12-14dag - POTOLČENI</t>
  </si>
  <si>
    <t xml:space="preserve">Vsi zrezki (goveji, telečji, svinjski)   - obvezno POTOLČENI - skozi stroj za mehčanje mesa. </t>
  </si>
  <si>
    <t xml:space="preserve">salama druga (kot aljaževa) </t>
  </si>
  <si>
    <t>mortadela</t>
  </si>
  <si>
    <t>bio teletina, stegno,  zrezki 12 - 14dag - POTOLČENI</t>
  </si>
  <si>
    <t>hrenovka Poli oz kot poli</t>
  </si>
  <si>
    <t xml:space="preserve">klementine, mandarine (dobavitelj dobavi  živilo, ki je v času naročila cenejše) </t>
  </si>
  <si>
    <t>mandarine,  klementine (dobavitelj dobavi  živilo, ki je v času naročila cenejše)</t>
  </si>
  <si>
    <t>slive, ringlo (dobavitelj dobavi  živilo, ki je v času naročila cenejše)</t>
  </si>
  <si>
    <t>60-250g</t>
  </si>
  <si>
    <t>bio žemlja ali bombetka ali štručka   brez glutena</t>
  </si>
  <si>
    <t xml:space="preserve">bio celiax  kruh-brez glutena  </t>
  </si>
  <si>
    <t>atlantski losos file sveži - obrezan, brez kože, brez koščic</t>
  </si>
  <si>
    <t>1- 1,5 l</t>
  </si>
  <si>
    <t xml:space="preserve">Kruh in pekovsko pecivo (žemlje, bombetke, štručke, ….) - VSE REZANO, NEREZANO ZGOLJ PO IZRECNEM PREDHODNEM  NAROČILU </t>
  </si>
  <si>
    <t xml:space="preserve">pica šunka sir  </t>
  </si>
  <si>
    <t>pica sirova</t>
  </si>
  <si>
    <t xml:space="preserve">tematsko pecivo - kot npr. parkelj, ….. </t>
  </si>
  <si>
    <t xml:space="preserve">šolski štrukelj  orehov </t>
  </si>
  <si>
    <t>keksi navadni čajni</t>
  </si>
  <si>
    <t>bio medenjaki (polnovredna bio pšenična moka,bio rastlinska margarina, bio rjav trsni sladkor*, bio med, vinski kamen, bio vanilin sladkor)</t>
  </si>
  <si>
    <t>bio jajca, prosta reja - certifikat rejca in certifikat dobavitelja</t>
  </si>
  <si>
    <t>čokoladno lešnikov namaz kot npr. Eurocrem, enobarvni ( min. 13 % lešnikov, min. 7 % nemasten kakav v prahu)-XX</t>
  </si>
  <si>
    <t>štruklji skutni - vlečeno testo</t>
  </si>
  <si>
    <t xml:space="preserve">1. Če je zahtevana kvaliteta razpisanega živila opisana  z navedbo  "kot npr. in  ime referenčnega živila" in ponudnik ne ponudi navedenega referenčnega živila  ALI   v primeru, ko je kvaliteta razpisanega živila opredeljena  z navedbo % posameznih sestavin, MORA ponudnik svoji ponudbi za vsako razpisano živilo, ki ima  na koncu opisa razpisanega živila navedeno označbo "xx" (stolpec št. 2), svoji ponudbi priložiti FOTOGRAFIJO PONUJENEGA IZDELKA IN FOTOGRAFIJO DEKLARACIJE NA IZDELKU V PDF FORMATU, označeno z zap.št.sklopa, zap.št. podsklopa in zap.št. razpisanega živila na katerega se fotografija in deklaracija nanašata. Naročnik si pridruje pravico, da ponudnika, ki ne bo priložil zahtevanih dokazil ne pozove k dopolnitvi njegove ponudbe in to zavrne kot nedopustno. </t>
  </si>
  <si>
    <t>4. Če pri posameznih razpisanih živilih, pri katerih v obrazcu 5.2., v stolpcu št. 3 (stolpec C):  a.)   ni izrecno določen razpon teže oz. vsebine posameznega kosa kot npr. "od 20 - 30 g" in b.) ni izrecno določeno "da ni odstopanja",  je dovoljeno  odstopanje pri teži oz. volumnu za  1 kosa ponujenega živila, in sicer za +- 15 %.</t>
  </si>
  <si>
    <t xml:space="preserve">3. Če je zahtevana kvaliteta naročnika IK, ZGO, BIO, ZTP, ..... kot pogoj naročnika ali  v primeru, ko ponudnik uveljavlja dodatne točke iz naslova  kvalitete ponujenih živil,   MORA ponudnik svoji ponudbi za vsako razpisano  in ponujeno predmetno živilo kot dokazilo o kvaliteti  priložiti FOTOGRAFIJO PONUJENEGA IZDELKA IN FOTOGRAFIJO DEKLARACIJE NA IZDELKU V PDF FORMATU  ALI PROIZVODNO DEKLARACIJO, vse označeno z zap.št.sklopa, zap.št. podsklopa in zap.št. razpisanega živila na katerega se dokazilo nanaša.  Če ponudnik ni proizvajalec, mora svoji ponudbi priložiti tudi certifikat za distribucijo (velja za BIO in IK ponujena živila).  Naročnik si pridruje pravico, da ponudnika, ki ne bo priložil zahtevanih dokazil ne pozove k dopolnitvi njegove ponudbe in to zavrne kot nedopustno. </t>
  </si>
  <si>
    <t>2 -  5kg</t>
  </si>
  <si>
    <t>bio brokoli</t>
  </si>
  <si>
    <t>bio baby korenček</t>
  </si>
  <si>
    <t>bio cvetača</t>
  </si>
  <si>
    <t xml:space="preserve">mlečna čokolada z rozinami in lešniki, DARILNO PAKIRANJE, kot npr. Gorenjka,  250 g </t>
  </si>
  <si>
    <t>Predračun velja za obdobje od 01.09.2025 do 31.08.2026 oziroma za sadje in zelenjavo za obdobje od 01.09.2025 do 30. 09.2025</t>
  </si>
  <si>
    <t>prosena pogača s sadjem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</si>
</sst>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 #,##0.00_)\ &quot;€&quot;_ ;_ * \(#,##0.00\)\ &quot;€&quot;_ ;_ * &quot;-&quot;??_)\ &quot;€&quot;_ ;_ @_ "/>
    <numFmt numFmtId="165" formatCode="#,##0.00\ [$€-1]"/>
    <numFmt numFmtId="166" formatCode="_-* #,##0.00\ [$€-1]_-;\-* #,##0.00\ [$€-1]_-;_-* \-??\ [$€-1]_-;_-@_-"/>
    <numFmt numFmtId="167" formatCode="_-* #,##0.00\ [$€-1]_-;\-* #,##0.00\ [$€-1]_-;_-* &quot;-&quot;??\ [$€-1]_-;_-@_-"/>
    <numFmt numFmtId="168" formatCode="0_ ;\-0\ "/>
    <numFmt numFmtId="169" formatCode="#,##0_ ;\-#,##0\ "/>
  </numFmts>
  <fonts count="26" x14ac:knownFonts="1">
    <font>
      <sz val="10"/>
      <name val="Arial"/>
      <family val="2"/>
    </font>
    <font>
      <sz val="10"/>
      <name val="Arial"/>
      <family val="2"/>
    </font>
    <font>
      <sz val="8"/>
      <name val="Arial"/>
      <family val="2"/>
    </font>
    <font>
      <sz val="12"/>
      <name val="Arial"/>
      <family val="2"/>
    </font>
    <font>
      <sz val="9"/>
      <name val="Arial"/>
      <family val="2"/>
      <charset val="238"/>
    </font>
    <font>
      <b/>
      <sz val="10"/>
      <name val="Arial"/>
      <family val="2"/>
    </font>
    <font>
      <sz val="10"/>
      <name val="Arial"/>
      <family val="2"/>
    </font>
    <font>
      <sz val="10"/>
      <name val="Arial"/>
      <family val="2"/>
      <charset val="238"/>
    </font>
    <font>
      <b/>
      <sz val="10"/>
      <name val="Arial"/>
      <family val="2"/>
      <charset val="238"/>
    </font>
    <font>
      <sz val="10"/>
      <name val="Arial"/>
      <family val="2"/>
    </font>
    <font>
      <sz val="11"/>
      <color indexed="8"/>
      <name val="Calibri"/>
      <family val="2"/>
      <charset val="238"/>
    </font>
    <font>
      <sz val="11"/>
      <color indexed="9"/>
      <name val="Calibri"/>
      <family val="2"/>
      <charset val="238"/>
    </font>
    <font>
      <sz val="11"/>
      <name val="Arial"/>
      <family val="2"/>
      <charset val="238"/>
    </font>
    <font>
      <sz val="10"/>
      <color indexed="8"/>
      <name val="Arial"/>
      <family val="2"/>
      <charset val="238"/>
    </font>
    <font>
      <sz val="10"/>
      <name val="Arial CE"/>
      <family val="2"/>
      <charset val="238"/>
    </font>
    <font>
      <sz val="10"/>
      <name val="Arial"/>
      <family val="2"/>
    </font>
    <font>
      <i/>
      <sz val="10"/>
      <name val="Arial"/>
      <family val="2"/>
    </font>
    <font>
      <sz val="10"/>
      <color indexed="8"/>
      <name val="Arial"/>
      <family val="2"/>
    </font>
    <font>
      <sz val="10"/>
      <name val="Arial"/>
      <family val="2"/>
    </font>
    <font>
      <u/>
      <sz val="10"/>
      <color indexed="8"/>
      <name val="Arial"/>
      <family val="2"/>
      <charset val="238"/>
    </font>
    <font>
      <b/>
      <sz val="10"/>
      <color indexed="8"/>
      <name val="Arial"/>
      <family val="2"/>
      <charset val="238"/>
    </font>
    <font>
      <b/>
      <sz val="10"/>
      <color indexed="8"/>
      <name val="Arial"/>
      <family val="2"/>
    </font>
    <font>
      <sz val="10"/>
      <name val="Arial CE"/>
      <charset val="238"/>
    </font>
    <font>
      <sz val="10"/>
      <color rgb="FFFF0000"/>
      <name val="Arial"/>
      <family val="2"/>
    </font>
    <font>
      <sz val="10"/>
      <color rgb="FF000000"/>
      <name val="Arial"/>
    </font>
    <font>
      <b/>
      <sz val="12"/>
      <name val="Arial"/>
      <family val="2"/>
    </font>
  </fonts>
  <fills count="18">
    <fill>
      <patternFill patternType="none"/>
    </fill>
    <fill>
      <patternFill patternType="gray125"/>
    </fill>
    <fill>
      <patternFill patternType="solid">
        <fgColor indexed="27"/>
      </patternFill>
    </fill>
    <fill>
      <patternFill patternType="solid">
        <fgColor indexed="44"/>
      </patternFill>
    </fill>
    <fill>
      <patternFill patternType="solid">
        <fgColor indexed="49"/>
      </patternFill>
    </fill>
    <fill>
      <patternFill patternType="solid">
        <fgColor indexed="43"/>
        <bgColor indexed="13"/>
      </patternFill>
    </fill>
    <fill>
      <patternFill patternType="solid">
        <fgColor indexed="9"/>
        <bgColor indexed="64"/>
      </patternFill>
    </fill>
    <fill>
      <patternFill patternType="solid">
        <fgColor indexed="43"/>
        <bgColor indexed="64"/>
      </patternFill>
    </fill>
    <fill>
      <patternFill patternType="solid">
        <fgColor indexed="9"/>
        <bgColor indexed="13"/>
      </patternFill>
    </fill>
    <fill>
      <patternFill patternType="solid">
        <fgColor indexed="43"/>
        <bgColor indexed="43"/>
      </patternFill>
    </fill>
    <fill>
      <patternFill patternType="solid">
        <fgColor indexed="9"/>
        <bgColor indexed="43"/>
      </patternFill>
    </fill>
    <fill>
      <patternFill patternType="solid">
        <fgColor indexed="43"/>
        <bgColor indexed="24"/>
      </patternFill>
    </fill>
    <fill>
      <patternFill patternType="solid">
        <fgColor indexed="43"/>
        <bgColor indexed="41"/>
      </patternFill>
    </fill>
    <fill>
      <patternFill patternType="solid">
        <fgColor indexed="43"/>
        <bgColor indexed="44"/>
      </patternFill>
    </fill>
    <fill>
      <patternFill patternType="solid">
        <fgColor indexed="13"/>
        <bgColor indexed="64"/>
      </patternFill>
    </fill>
    <fill>
      <patternFill patternType="solid">
        <fgColor indexed="22"/>
        <bgColor indexed="31"/>
      </patternFill>
    </fill>
    <fill>
      <patternFill patternType="solid">
        <fgColor theme="0"/>
        <bgColor indexed="64"/>
      </patternFill>
    </fill>
    <fill>
      <patternFill patternType="solid">
        <fgColor rgb="FFFFFF9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s>
  <cellStyleXfs count="6">
    <xf numFmtId="0" fontId="0" fillId="0" borderId="0"/>
    <xf numFmtId="0" fontId="10"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 fillId="0" borderId="0"/>
    <xf numFmtId="0" fontId="9" fillId="0" borderId="0"/>
  </cellStyleXfs>
  <cellXfs count="352">
    <xf numFmtId="0" fontId="0" fillId="0" borderId="0" xfId="0"/>
    <xf numFmtId="0" fontId="7" fillId="0" borderId="0" xfId="0" applyFont="1"/>
    <xf numFmtId="0" fontId="8" fillId="0" borderId="0" xfId="0" applyFont="1" applyAlignment="1">
      <alignment horizontal="justify"/>
    </xf>
    <xf numFmtId="0" fontId="8" fillId="0" borderId="0" xfId="0" applyFont="1" applyAlignment="1">
      <alignment horizontal="center"/>
    </xf>
    <xf numFmtId="0" fontId="7" fillId="0" borderId="0" xfId="0" applyFont="1" applyAlignment="1">
      <alignment horizontal="right"/>
    </xf>
    <xf numFmtId="0" fontId="7" fillId="0" borderId="0" xfId="0" applyFont="1" applyAlignment="1">
      <alignment horizontal="justify"/>
    </xf>
    <xf numFmtId="0" fontId="7" fillId="0" borderId="0" xfId="0" applyFont="1" applyAlignment="1">
      <alignment horizontal="center"/>
    </xf>
    <xf numFmtId="0" fontId="8" fillId="0" borderId="0" xfId="0" applyFont="1" applyAlignment="1">
      <alignment horizontal="center" wrapText="1"/>
    </xf>
    <xf numFmtId="0" fontId="0" fillId="0" borderId="0" xfId="0" applyAlignment="1">
      <alignment horizontal="right" wrapText="1"/>
    </xf>
    <xf numFmtId="167" fontId="7" fillId="0" borderId="0" xfId="0" applyNumberFormat="1" applyFont="1" applyAlignment="1">
      <alignment horizontal="right"/>
    </xf>
    <xf numFmtId="0" fontId="4" fillId="0" borderId="1" xfId="0" applyFont="1" applyBorder="1" applyAlignment="1">
      <alignment vertical="top" wrapText="1"/>
    </xf>
    <xf numFmtId="1" fontId="4" fillId="0" borderId="1" xfId="0" applyNumberFormat="1" applyFont="1" applyBorder="1" applyAlignment="1">
      <alignment horizontal="center" vertical="top" wrapText="1"/>
    </xf>
    <xf numFmtId="167" fontId="4" fillId="0" borderId="1" xfId="0" applyNumberFormat="1" applyFont="1" applyBorder="1" applyAlignment="1">
      <alignment horizontal="right" vertical="top" wrapText="1"/>
    </xf>
    <xf numFmtId="0" fontId="8" fillId="0" borderId="1" xfId="0" applyFont="1" applyBorder="1"/>
    <xf numFmtId="3" fontId="8" fillId="0" borderId="1" xfId="0" applyNumberFormat="1" applyFont="1" applyBorder="1" applyAlignment="1">
      <alignment horizontal="center"/>
    </xf>
    <xf numFmtId="167" fontId="7" fillId="0" borderId="1" xfId="0" applyNumberFormat="1" applyFont="1" applyBorder="1" applyAlignment="1">
      <alignment horizontal="right" vertical="top" wrapText="1"/>
    </xf>
    <xf numFmtId="0" fontId="12" fillId="0" borderId="0" xfId="0" applyFont="1"/>
    <xf numFmtId="166" fontId="12" fillId="0" borderId="0" xfId="0" applyNumberFormat="1" applyFont="1"/>
    <xf numFmtId="0" fontId="8" fillId="0" borderId="0" xfId="0" applyFont="1"/>
    <xf numFmtId="49" fontId="7" fillId="0" borderId="1" xfId="0" applyNumberFormat="1" applyFont="1" applyBorder="1" applyAlignment="1">
      <alignment horizontal="left"/>
    </xf>
    <xf numFmtId="49" fontId="7" fillId="0" borderId="1" xfId="4" applyNumberFormat="1" applyFont="1" applyBorder="1" applyAlignment="1">
      <alignment horizontal="left"/>
    </xf>
    <xf numFmtId="49" fontId="13" fillId="0" borderId="1" xfId="0" applyNumberFormat="1" applyFont="1" applyBorder="1" applyAlignment="1">
      <alignment horizontal="left"/>
    </xf>
    <xf numFmtId="49" fontId="8" fillId="0" borderId="1" xfId="0" applyNumberFormat="1" applyFont="1" applyBorder="1" applyAlignment="1">
      <alignment horizontal="left"/>
    </xf>
    <xf numFmtId="168" fontId="8" fillId="0" borderId="1" xfId="0" applyNumberFormat="1" applyFont="1" applyBorder="1" applyAlignment="1">
      <alignment horizontal="center"/>
    </xf>
    <xf numFmtId="167" fontId="8" fillId="0" borderId="1" xfId="0" applyNumberFormat="1" applyFont="1" applyBorder="1" applyAlignment="1">
      <alignment horizontal="right"/>
    </xf>
    <xf numFmtId="49" fontId="14" fillId="0" borderId="1" xfId="5" applyNumberFormat="1" applyFont="1" applyBorder="1" applyAlignment="1">
      <alignment horizontal="center"/>
    </xf>
    <xf numFmtId="169" fontId="7" fillId="0" borderId="1" xfId="0" applyNumberFormat="1" applyFont="1" applyBorder="1" applyAlignment="1">
      <alignment horizontal="center" vertical="top" wrapText="1"/>
    </xf>
    <xf numFmtId="0" fontId="12" fillId="0" borderId="0" xfId="0" applyFont="1" applyAlignment="1">
      <alignment wrapText="1"/>
    </xf>
    <xf numFmtId="49" fontId="0" fillId="0" borderId="1" xfId="0" applyNumberFormat="1" applyBorder="1" applyAlignment="1">
      <alignment horizontal="left"/>
    </xf>
    <xf numFmtId="0" fontId="0" fillId="0" borderId="0" xfId="0" applyAlignment="1">
      <alignment horizontal="center" wrapText="1"/>
    </xf>
    <xf numFmtId="49" fontId="0" fillId="0" borderId="1" xfId="0" applyNumberFormat="1" applyBorder="1" applyAlignment="1">
      <alignment horizontal="left" wrapText="1"/>
    </xf>
    <xf numFmtId="0" fontId="0" fillId="0" borderId="1" xfId="0" applyBorder="1" applyAlignment="1">
      <alignment horizontal="left"/>
    </xf>
    <xf numFmtId="0" fontId="0" fillId="0" borderId="1" xfId="0" applyBorder="1" applyAlignment="1">
      <alignment horizontal="left" vertical="top" wrapText="1"/>
    </xf>
    <xf numFmtId="49" fontId="1" fillId="0" borderId="1" xfId="4" applyNumberFormat="1" applyBorder="1" applyAlignment="1">
      <alignment horizontal="left"/>
    </xf>
    <xf numFmtId="0" fontId="8" fillId="0" borderId="1" xfId="0" applyFont="1" applyBorder="1" applyAlignment="1">
      <alignment horizontal="center" textRotation="90" wrapText="1"/>
    </xf>
    <xf numFmtId="49" fontId="8" fillId="0" borderId="1" xfId="0" applyNumberFormat="1" applyFont="1" applyBorder="1" applyAlignment="1">
      <alignment horizontal="center" wrapText="1"/>
    </xf>
    <xf numFmtId="49" fontId="8" fillId="0" borderId="1" xfId="0" applyNumberFormat="1" applyFont="1" applyBorder="1" applyAlignment="1">
      <alignment horizontal="center"/>
    </xf>
    <xf numFmtId="4" fontId="8" fillId="0" borderId="1" xfId="0" applyNumberFormat="1" applyFont="1" applyBorder="1" applyAlignment="1">
      <alignment horizontal="right" wrapText="1"/>
    </xf>
    <xf numFmtId="4" fontId="8" fillId="0" borderId="1" xfId="0" applyNumberFormat="1" applyFont="1" applyBorder="1" applyAlignment="1">
      <alignment wrapText="1"/>
    </xf>
    <xf numFmtId="4" fontId="8" fillId="0" borderId="1" xfId="0" applyNumberFormat="1" applyFont="1" applyBorder="1" applyAlignment="1">
      <alignment horizontal="center" wrapText="1"/>
    </xf>
    <xf numFmtId="1" fontId="8" fillId="0" borderId="1" xfId="0" applyNumberFormat="1" applyFont="1" applyBorder="1" applyAlignment="1">
      <alignment horizontal="center" wrapText="1"/>
    </xf>
    <xf numFmtId="164" fontId="8" fillId="0" borderId="0" xfId="0" applyNumberFormat="1" applyFont="1" applyAlignment="1">
      <alignment horizontal="center"/>
    </xf>
    <xf numFmtId="1"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3" fontId="8" fillId="0" borderId="1" xfId="0" applyNumberFormat="1" applyFont="1" applyBorder="1" applyAlignment="1">
      <alignment horizontal="center" vertical="center" wrapText="1"/>
    </xf>
    <xf numFmtId="1" fontId="8" fillId="0" borderId="0" xfId="0" applyNumberFormat="1" applyFont="1" applyAlignment="1">
      <alignment horizontal="center" vertical="center"/>
    </xf>
    <xf numFmtId="164" fontId="8" fillId="0" borderId="0" xfId="0" applyNumberFormat="1" applyFont="1" applyAlignment="1">
      <alignment horizontal="center" vertical="center"/>
    </xf>
    <xf numFmtId="0" fontId="6" fillId="0" borderId="0" xfId="0" applyFont="1"/>
    <xf numFmtId="49" fontId="5" fillId="5" borderId="1" xfId="0" applyNumberFormat="1" applyFont="1" applyFill="1" applyBorder="1" applyAlignment="1">
      <alignment horizontal="left" wrapText="1"/>
    </xf>
    <xf numFmtId="4" fontId="7" fillId="5" borderId="1" xfId="0" applyNumberFormat="1" applyFont="1" applyFill="1" applyBorder="1" applyAlignment="1">
      <alignment horizontal="right"/>
    </xf>
    <xf numFmtId="0" fontId="9" fillId="0" borderId="0" xfId="0" applyFont="1"/>
    <xf numFmtId="164" fontId="9" fillId="0" borderId="0" xfId="0" applyNumberFormat="1" applyFont="1"/>
    <xf numFmtId="49" fontId="7" fillId="0" borderId="1" xfId="0" applyNumberFormat="1" applyFont="1" applyBorder="1" applyAlignment="1">
      <alignment horizontal="left" wrapText="1"/>
    </xf>
    <xf numFmtId="4" fontId="7" fillId="0" borderId="1" xfId="0" applyNumberFormat="1" applyFont="1" applyBorder="1" applyAlignment="1">
      <alignment horizontal="right"/>
    </xf>
    <xf numFmtId="0" fontId="8" fillId="0" borderId="1" xfId="0" applyFont="1" applyBorder="1" applyAlignment="1">
      <alignment horizontal="center"/>
    </xf>
    <xf numFmtId="49" fontId="8" fillId="0" borderId="1" xfId="0" applyNumberFormat="1" applyFont="1" applyBorder="1" applyAlignment="1">
      <alignment horizontal="left" wrapText="1"/>
    </xf>
    <xf numFmtId="4" fontId="8" fillId="0" borderId="1" xfId="0" applyNumberFormat="1" applyFont="1" applyBorder="1" applyAlignment="1">
      <alignment horizontal="right"/>
    </xf>
    <xf numFmtId="4" fontId="8" fillId="0" borderId="1" xfId="0" applyNumberFormat="1" applyFont="1" applyBorder="1"/>
    <xf numFmtId="4" fontId="8" fillId="0" borderId="1" xfId="0" applyNumberFormat="1" applyFont="1" applyBorder="1" applyAlignment="1">
      <alignment horizontal="center"/>
    </xf>
    <xf numFmtId="1" fontId="8" fillId="0" borderId="1" xfId="0" applyNumberFormat="1" applyFont="1" applyBorder="1" applyAlignment="1">
      <alignment horizontal="center"/>
    </xf>
    <xf numFmtId="164" fontId="8" fillId="0" borderId="0" xfId="0" applyNumberFormat="1" applyFont="1"/>
    <xf numFmtId="49" fontId="5" fillId="5" borderId="1" xfId="0" applyNumberFormat="1" applyFont="1" applyFill="1" applyBorder="1" applyAlignment="1">
      <alignment horizontal="center"/>
    </xf>
    <xf numFmtId="4" fontId="5" fillId="5" borderId="1" xfId="0" applyNumberFormat="1" applyFont="1" applyFill="1" applyBorder="1" applyAlignment="1">
      <alignment horizontal="right"/>
    </xf>
    <xf numFmtId="4" fontId="5" fillId="5" borderId="1" xfId="0" applyNumberFormat="1" applyFont="1" applyFill="1" applyBorder="1"/>
    <xf numFmtId="49" fontId="13" fillId="0" borderId="1" xfId="0" applyNumberFormat="1" applyFont="1" applyBorder="1" applyAlignment="1">
      <alignment horizontal="left" wrapText="1"/>
    </xf>
    <xf numFmtId="0" fontId="9" fillId="6" borderId="0" xfId="0" applyFont="1" applyFill="1"/>
    <xf numFmtId="49" fontId="5" fillId="5" borderId="1" xfId="4" applyNumberFormat="1" applyFont="1" applyFill="1" applyBorder="1" applyAlignment="1">
      <alignment horizontal="left" wrapText="1"/>
    </xf>
    <xf numFmtId="49" fontId="5" fillId="5" borderId="1" xfId="4" applyNumberFormat="1" applyFont="1" applyFill="1" applyBorder="1" applyAlignment="1">
      <alignment horizontal="center"/>
    </xf>
    <xf numFmtId="4" fontId="7" fillId="5" borderId="1" xfId="4" applyNumberFormat="1" applyFont="1" applyFill="1" applyBorder="1" applyAlignment="1">
      <alignment horizontal="right"/>
    </xf>
    <xf numFmtId="4" fontId="5" fillId="5" borderId="1" xfId="4" applyNumberFormat="1" applyFont="1" applyFill="1" applyBorder="1" applyAlignment="1">
      <alignment horizontal="right"/>
    </xf>
    <xf numFmtId="4" fontId="5" fillId="5" borderId="1" xfId="4" applyNumberFormat="1" applyFont="1" applyFill="1" applyBorder="1" applyAlignment="1">
      <alignment horizontal="center"/>
    </xf>
    <xf numFmtId="0" fontId="5" fillId="5" borderId="1" xfId="4" applyFont="1" applyFill="1" applyBorder="1"/>
    <xf numFmtId="1" fontId="5" fillId="5" borderId="1" xfId="4" applyNumberFormat="1" applyFont="1" applyFill="1" applyBorder="1" applyAlignment="1">
      <alignment horizontal="center"/>
    </xf>
    <xf numFmtId="0" fontId="5" fillId="0" borderId="0" xfId="4" applyFont="1"/>
    <xf numFmtId="4" fontId="7" fillId="0" borderId="1" xfId="4" applyNumberFormat="1" applyFont="1" applyBorder="1" applyAlignment="1">
      <alignment horizontal="right"/>
    </xf>
    <xf numFmtId="0" fontId="9" fillId="0" borderId="0" xfId="4" applyFont="1" applyAlignment="1">
      <alignment horizontal="center"/>
    </xf>
    <xf numFmtId="49" fontId="7" fillId="0" borderId="1" xfId="0" applyNumberFormat="1" applyFont="1" applyBorder="1" applyAlignment="1">
      <alignment horizontal="center"/>
    </xf>
    <xf numFmtId="49" fontId="5" fillId="7" borderId="1" xfId="0" applyNumberFormat="1" applyFont="1" applyFill="1" applyBorder="1" applyAlignment="1">
      <alignment horizontal="left" wrapText="1"/>
    </xf>
    <xf numFmtId="49" fontId="5" fillId="7" borderId="1" xfId="0" applyNumberFormat="1" applyFont="1" applyFill="1" applyBorder="1" applyAlignment="1">
      <alignment horizontal="center"/>
    </xf>
    <xf numFmtId="4" fontId="7" fillId="7" borderId="1" xfId="0" applyNumberFormat="1" applyFont="1" applyFill="1" applyBorder="1" applyAlignment="1">
      <alignment horizontal="right"/>
    </xf>
    <xf numFmtId="4" fontId="5" fillId="7" borderId="1" xfId="0" applyNumberFormat="1" applyFont="1" applyFill="1" applyBorder="1" applyAlignment="1">
      <alignment horizontal="right"/>
    </xf>
    <xf numFmtId="4" fontId="5" fillId="7" borderId="1" xfId="0" applyNumberFormat="1" applyFont="1" applyFill="1" applyBorder="1"/>
    <xf numFmtId="49" fontId="5" fillId="6" borderId="1" xfId="0" applyNumberFormat="1" applyFont="1" applyFill="1" applyBorder="1" applyAlignment="1">
      <alignment horizontal="center"/>
    </xf>
    <xf numFmtId="4" fontId="7" fillId="6" borderId="1" xfId="0" applyNumberFormat="1" applyFont="1" applyFill="1" applyBorder="1" applyAlignment="1">
      <alignment horizontal="right"/>
    </xf>
    <xf numFmtId="49" fontId="5" fillId="5" borderId="1" xfId="0" applyNumberFormat="1" applyFont="1" applyFill="1" applyBorder="1"/>
    <xf numFmtId="49" fontId="5" fillId="0" borderId="1" xfId="0" applyNumberFormat="1" applyFont="1" applyBorder="1" applyAlignment="1">
      <alignment horizontal="center"/>
    </xf>
    <xf numFmtId="0" fontId="5" fillId="5" borderId="1" xfId="0" applyFont="1" applyFill="1" applyBorder="1"/>
    <xf numFmtId="49" fontId="17" fillId="0" borderId="1" xfId="0" applyNumberFormat="1" applyFont="1" applyBorder="1" applyAlignment="1">
      <alignment horizontal="left" wrapText="1"/>
    </xf>
    <xf numFmtId="0" fontId="5" fillId="5" borderId="1" xfId="0" applyFont="1" applyFill="1" applyBorder="1" applyAlignment="1">
      <alignment horizontal="left" vertical="top" wrapText="1"/>
    </xf>
    <xf numFmtId="0" fontId="8" fillId="7" borderId="1" xfId="0" applyFont="1" applyFill="1" applyBorder="1" applyAlignment="1">
      <alignment horizontal="left" vertical="top" wrapText="1"/>
    </xf>
    <xf numFmtId="49" fontId="8" fillId="7" borderId="1" xfId="0" applyNumberFormat="1" applyFont="1" applyFill="1" applyBorder="1" applyAlignment="1">
      <alignment horizontal="center"/>
    </xf>
    <xf numFmtId="49" fontId="7" fillId="6" borderId="1" xfId="0" applyNumberFormat="1" applyFont="1" applyFill="1" applyBorder="1" applyAlignment="1">
      <alignment horizontal="center"/>
    </xf>
    <xf numFmtId="0" fontId="5" fillId="5" borderId="1" xfId="0" applyFont="1" applyFill="1" applyBorder="1" applyAlignment="1">
      <alignment horizontal="center"/>
    </xf>
    <xf numFmtId="1" fontId="5" fillId="5" borderId="1" xfId="0" applyNumberFormat="1" applyFont="1" applyFill="1" applyBorder="1" applyAlignment="1">
      <alignment horizontal="center"/>
    </xf>
    <xf numFmtId="0" fontId="7" fillId="8" borderId="1" xfId="0" applyFont="1" applyFill="1" applyBorder="1" applyAlignment="1">
      <alignment horizontal="center"/>
    </xf>
    <xf numFmtId="0" fontId="7" fillId="0" borderId="1" xfId="0" applyFont="1" applyBorder="1" applyAlignment="1">
      <alignment horizontal="center"/>
    </xf>
    <xf numFmtId="4" fontId="7" fillId="8" borderId="1" xfId="0" applyNumberFormat="1" applyFont="1" applyFill="1" applyBorder="1" applyAlignment="1">
      <alignment horizontal="right"/>
    </xf>
    <xf numFmtId="0" fontId="8" fillId="8" borderId="1" xfId="0" applyFont="1" applyFill="1" applyBorder="1" applyAlignment="1">
      <alignment horizontal="center"/>
    </xf>
    <xf numFmtId="4" fontId="8" fillId="8" borderId="1" xfId="0" applyNumberFormat="1" applyFont="1" applyFill="1" applyBorder="1" applyAlignment="1">
      <alignment horizontal="right"/>
    </xf>
    <xf numFmtId="4" fontId="8" fillId="8" borderId="1" xfId="0" applyNumberFormat="1" applyFont="1" applyFill="1" applyBorder="1"/>
    <xf numFmtId="1" fontId="8" fillId="8" borderId="1" xfId="0" applyNumberFormat="1" applyFont="1" applyFill="1" applyBorder="1" applyAlignment="1">
      <alignment horizontal="center"/>
    </xf>
    <xf numFmtId="0" fontId="5" fillId="0" borderId="1" xfId="0" applyFont="1" applyBorder="1" applyAlignment="1">
      <alignment horizontal="left" vertical="top" wrapText="1"/>
    </xf>
    <xf numFmtId="4" fontId="5" fillId="0" borderId="1" xfId="0" applyNumberFormat="1" applyFont="1" applyBorder="1" applyAlignment="1">
      <alignment horizontal="right"/>
    </xf>
    <xf numFmtId="4" fontId="5" fillId="0" borderId="1" xfId="0" applyNumberFormat="1" applyFont="1" applyBorder="1"/>
    <xf numFmtId="1" fontId="5" fillId="0" borderId="1" xfId="0" applyNumberFormat="1" applyFont="1" applyBorder="1" applyAlignment="1">
      <alignment horizontal="center"/>
    </xf>
    <xf numFmtId="49" fontId="5" fillId="0" borderId="1" xfId="0" applyNumberFormat="1" applyFont="1" applyBorder="1" applyAlignment="1">
      <alignment horizontal="right"/>
    </xf>
    <xf numFmtId="0" fontId="5" fillId="5" borderId="1" xfId="0" applyFont="1" applyFill="1" applyBorder="1" applyAlignment="1">
      <alignment horizontal="left" wrapText="1"/>
    </xf>
    <xf numFmtId="0" fontId="8" fillId="0" borderId="1" xfId="0" applyFont="1" applyBorder="1" applyAlignment="1">
      <alignment horizontal="left" vertical="top" wrapText="1"/>
    </xf>
    <xf numFmtId="0" fontId="5" fillId="9" borderId="1" xfId="0" applyFont="1" applyFill="1" applyBorder="1" applyAlignment="1">
      <alignment horizontal="left" vertical="top" wrapText="1"/>
    </xf>
    <xf numFmtId="49" fontId="5" fillId="9" borderId="1" xfId="0" applyNumberFormat="1" applyFont="1" applyFill="1" applyBorder="1" applyAlignment="1">
      <alignment horizontal="center"/>
    </xf>
    <xf numFmtId="4" fontId="7" fillId="9" borderId="1" xfId="0" applyNumberFormat="1" applyFont="1" applyFill="1" applyBorder="1" applyAlignment="1">
      <alignment horizontal="right"/>
    </xf>
    <xf numFmtId="4" fontId="5" fillId="9" borderId="1" xfId="0" applyNumberFormat="1" applyFont="1" applyFill="1" applyBorder="1" applyAlignment="1">
      <alignment horizontal="right"/>
    </xf>
    <xf numFmtId="4" fontId="5" fillId="9" borderId="1" xfId="0" applyNumberFormat="1" applyFont="1" applyFill="1" applyBorder="1"/>
    <xf numFmtId="1" fontId="5" fillId="9" borderId="1" xfId="0" applyNumberFormat="1" applyFont="1" applyFill="1" applyBorder="1" applyAlignment="1">
      <alignment horizontal="center"/>
    </xf>
    <xf numFmtId="49" fontId="5" fillId="9" borderId="1" xfId="0" applyNumberFormat="1" applyFont="1" applyFill="1" applyBorder="1"/>
    <xf numFmtId="49" fontId="7" fillId="10" borderId="1" xfId="0" applyNumberFormat="1" applyFont="1" applyFill="1" applyBorder="1" applyAlignment="1">
      <alignment horizontal="center"/>
    </xf>
    <xf numFmtId="0" fontId="8" fillId="10" borderId="1" xfId="0" applyFont="1" applyFill="1" applyBorder="1" applyAlignment="1">
      <alignment horizontal="left" vertical="top" wrapText="1"/>
    </xf>
    <xf numFmtId="49" fontId="8" fillId="10" borderId="1" xfId="0" applyNumberFormat="1" applyFont="1" applyFill="1" applyBorder="1" applyAlignment="1">
      <alignment horizontal="center"/>
    </xf>
    <xf numFmtId="4" fontId="7" fillId="10" borderId="1" xfId="0" applyNumberFormat="1" applyFont="1" applyFill="1" applyBorder="1" applyAlignment="1">
      <alignment horizontal="right"/>
    </xf>
    <xf numFmtId="4" fontId="8" fillId="10" borderId="1" xfId="0" applyNumberFormat="1" applyFont="1" applyFill="1" applyBorder="1" applyAlignment="1">
      <alignment horizontal="right"/>
    </xf>
    <xf numFmtId="4" fontId="8" fillId="10" borderId="1" xfId="0" applyNumberFormat="1" applyFont="1" applyFill="1" applyBorder="1"/>
    <xf numFmtId="49" fontId="21" fillId="7" borderId="1" xfId="0" applyNumberFormat="1" applyFont="1" applyFill="1" applyBorder="1" applyAlignment="1">
      <alignment horizontal="left" wrapText="1"/>
    </xf>
    <xf numFmtId="49" fontId="21" fillId="5" borderId="1" xfId="0" applyNumberFormat="1" applyFont="1" applyFill="1" applyBorder="1" applyAlignment="1">
      <alignment horizontal="center"/>
    </xf>
    <xf numFmtId="4" fontId="13" fillId="5" borderId="1" xfId="0" applyNumberFormat="1" applyFont="1" applyFill="1" applyBorder="1" applyAlignment="1">
      <alignment horizontal="right"/>
    </xf>
    <xf numFmtId="4" fontId="21" fillId="5" borderId="1" xfId="0" applyNumberFormat="1" applyFont="1" applyFill="1" applyBorder="1" applyAlignment="1">
      <alignment horizontal="right"/>
    </xf>
    <xf numFmtId="4" fontId="21" fillId="5" borderId="1" xfId="0" applyNumberFormat="1" applyFont="1" applyFill="1" applyBorder="1"/>
    <xf numFmtId="4" fontId="21" fillId="5" borderId="1" xfId="0" applyNumberFormat="1" applyFont="1" applyFill="1" applyBorder="1" applyAlignment="1">
      <alignment horizontal="center"/>
    </xf>
    <xf numFmtId="1" fontId="21" fillId="5" borderId="1" xfId="0" applyNumberFormat="1" applyFont="1" applyFill="1" applyBorder="1" applyAlignment="1">
      <alignment horizontal="center"/>
    </xf>
    <xf numFmtId="0" fontId="21" fillId="0" borderId="0" xfId="0" applyFont="1"/>
    <xf numFmtId="0" fontId="5" fillId="0" borderId="0" xfId="0" applyFont="1"/>
    <xf numFmtId="0" fontId="6" fillId="0" borderId="0" xfId="4" applyFont="1"/>
    <xf numFmtId="0" fontId="9" fillId="0" borderId="0" xfId="4" applyFont="1"/>
    <xf numFmtId="0" fontId="9" fillId="6" borderId="0" xfId="4" applyFont="1" applyFill="1"/>
    <xf numFmtId="0" fontId="8" fillId="6" borderId="1" xfId="0" applyFont="1" applyFill="1" applyBorder="1" applyAlignment="1">
      <alignment horizontal="center"/>
    </xf>
    <xf numFmtId="49" fontId="8" fillId="6" borderId="1" xfId="0" applyNumberFormat="1" applyFont="1" applyFill="1" applyBorder="1" applyAlignment="1">
      <alignment horizontal="left" wrapText="1"/>
    </xf>
    <xf numFmtId="49" fontId="8" fillId="6" borderId="1" xfId="0" applyNumberFormat="1" applyFont="1" applyFill="1" applyBorder="1" applyAlignment="1">
      <alignment horizontal="center"/>
    </xf>
    <xf numFmtId="0" fontId="8" fillId="6" borderId="1" xfId="0" applyFont="1" applyFill="1" applyBorder="1"/>
    <xf numFmtId="4" fontId="8" fillId="6" borderId="1" xfId="0" applyNumberFormat="1" applyFont="1" applyFill="1" applyBorder="1" applyAlignment="1">
      <alignment horizontal="right"/>
    </xf>
    <xf numFmtId="49" fontId="8" fillId="6" borderId="1" xfId="0" applyNumberFormat="1" applyFont="1" applyFill="1" applyBorder="1" applyAlignment="1">
      <alignment horizontal="right"/>
    </xf>
    <xf numFmtId="1" fontId="8" fillId="6" borderId="1" xfId="0" applyNumberFormat="1" applyFont="1" applyFill="1" applyBorder="1" applyAlignment="1">
      <alignment horizontal="center"/>
    </xf>
    <xf numFmtId="0" fontId="8" fillId="6" borderId="0" xfId="0" applyFont="1" applyFill="1"/>
    <xf numFmtId="49" fontId="5" fillId="0" borderId="1" xfId="0" applyNumberFormat="1" applyFont="1" applyBorder="1" applyAlignment="1">
      <alignment horizontal="left" wrapText="1"/>
    </xf>
    <xf numFmtId="49" fontId="7" fillId="6" borderId="1" xfId="0" applyNumberFormat="1" applyFont="1" applyFill="1" applyBorder="1" applyAlignment="1">
      <alignment horizontal="left" wrapText="1"/>
    </xf>
    <xf numFmtId="49" fontId="5" fillId="11" borderId="1" xfId="4" applyNumberFormat="1" applyFont="1" applyFill="1" applyBorder="1" applyAlignment="1">
      <alignment horizontal="left" wrapText="1"/>
    </xf>
    <xf numFmtId="49" fontId="5" fillId="11" borderId="1" xfId="4" applyNumberFormat="1" applyFont="1" applyFill="1" applyBorder="1" applyAlignment="1">
      <alignment horizontal="center"/>
    </xf>
    <xf numFmtId="4" fontId="7" fillId="11" borderId="1" xfId="4" applyNumberFormat="1" applyFont="1" applyFill="1" applyBorder="1" applyAlignment="1">
      <alignment horizontal="right"/>
    </xf>
    <xf numFmtId="4" fontId="5" fillId="11" borderId="1" xfId="4" applyNumberFormat="1" applyFont="1" applyFill="1" applyBorder="1" applyAlignment="1">
      <alignment horizontal="right"/>
    </xf>
    <xf numFmtId="4" fontId="5" fillId="11" borderId="1" xfId="4" applyNumberFormat="1" applyFont="1" applyFill="1" applyBorder="1" applyAlignment="1">
      <alignment horizontal="center"/>
    </xf>
    <xf numFmtId="0" fontId="5" fillId="11" borderId="1" xfId="4" applyFont="1" applyFill="1" applyBorder="1" applyAlignment="1">
      <alignment horizontal="center"/>
    </xf>
    <xf numFmtId="1" fontId="5" fillId="11" borderId="1" xfId="4" applyNumberFormat="1" applyFont="1" applyFill="1" applyBorder="1" applyAlignment="1">
      <alignment horizontal="center"/>
    </xf>
    <xf numFmtId="0" fontId="5" fillId="11" borderId="1" xfId="4" applyFont="1" applyFill="1" applyBorder="1"/>
    <xf numFmtId="0" fontId="5" fillId="0" borderId="0" xfId="4" applyFont="1" applyAlignment="1">
      <alignment horizontal="center"/>
    </xf>
    <xf numFmtId="0" fontId="8" fillId="0" borderId="1" xfId="0" applyFont="1" applyBorder="1" applyAlignment="1">
      <alignment horizontal="left" wrapText="1"/>
    </xf>
    <xf numFmtId="0" fontId="5" fillId="7" borderId="1" xfId="0" applyFont="1" applyFill="1" applyBorder="1" applyAlignment="1">
      <alignment horizontal="left" wrapText="1"/>
    </xf>
    <xf numFmtId="0" fontId="7" fillId="6" borderId="1" xfId="0" applyFont="1" applyFill="1" applyBorder="1" applyAlignment="1">
      <alignment horizontal="left" wrapText="1"/>
    </xf>
    <xf numFmtId="0" fontId="8" fillId="0" borderId="1" xfId="4" applyFont="1" applyBorder="1" applyAlignment="1">
      <alignment horizontal="center"/>
    </xf>
    <xf numFmtId="0" fontId="8" fillId="0" borderId="0" xfId="4" applyFont="1"/>
    <xf numFmtId="49" fontId="8" fillId="0" borderId="1" xfId="0" applyNumberFormat="1" applyFont="1" applyBorder="1" applyAlignment="1">
      <alignment horizontal="right"/>
    </xf>
    <xf numFmtId="49" fontId="5" fillId="12" borderId="1" xfId="0" applyNumberFormat="1" applyFont="1" applyFill="1" applyBorder="1" applyAlignment="1">
      <alignment horizontal="left" wrapText="1"/>
    </xf>
    <xf numFmtId="4" fontId="7" fillId="12" borderId="1" xfId="0" applyNumberFormat="1" applyFont="1" applyFill="1" applyBorder="1" applyAlignment="1">
      <alignment horizontal="right"/>
    </xf>
    <xf numFmtId="0" fontId="5" fillId="5" borderId="1" xfId="4" applyFont="1" applyFill="1" applyBorder="1" applyAlignment="1">
      <alignment horizontal="center"/>
    </xf>
    <xf numFmtId="49" fontId="8" fillId="0" borderId="1" xfId="4" applyNumberFormat="1" applyFont="1" applyBorder="1" applyAlignment="1">
      <alignment horizontal="left" wrapText="1"/>
    </xf>
    <xf numFmtId="49" fontId="8" fillId="0" borderId="1" xfId="4" applyNumberFormat="1" applyFont="1" applyBorder="1" applyAlignment="1">
      <alignment horizontal="center"/>
    </xf>
    <xf numFmtId="4" fontId="8" fillId="0" borderId="1" xfId="4" applyNumberFormat="1" applyFont="1" applyBorder="1" applyAlignment="1">
      <alignment horizontal="right"/>
    </xf>
    <xf numFmtId="4" fontId="8" fillId="0" borderId="1" xfId="4" applyNumberFormat="1" applyFont="1" applyBorder="1"/>
    <xf numFmtId="4" fontId="8" fillId="0" borderId="1" xfId="4" applyNumberFormat="1" applyFont="1" applyBorder="1" applyAlignment="1">
      <alignment horizontal="center"/>
    </xf>
    <xf numFmtId="0" fontId="8" fillId="0" borderId="1" xfId="4" applyFont="1" applyBorder="1"/>
    <xf numFmtId="1" fontId="8" fillId="0" borderId="1" xfId="4" applyNumberFormat="1" applyFont="1" applyBorder="1" applyAlignment="1">
      <alignment horizontal="center"/>
    </xf>
    <xf numFmtId="0" fontId="8" fillId="0" borderId="0" xfId="4" applyFont="1" applyAlignment="1">
      <alignment horizontal="center"/>
    </xf>
    <xf numFmtId="49" fontId="5" fillId="13" borderId="1" xfId="4" applyNumberFormat="1" applyFont="1" applyFill="1" applyBorder="1" applyAlignment="1">
      <alignment horizontal="left" wrapText="1"/>
    </xf>
    <xf numFmtId="4" fontId="7" fillId="13" borderId="1" xfId="4" applyNumberFormat="1" applyFont="1" applyFill="1" applyBorder="1" applyAlignment="1">
      <alignment horizontal="right"/>
    </xf>
    <xf numFmtId="4" fontId="5" fillId="5" borderId="1" xfId="0" applyNumberFormat="1" applyFont="1" applyFill="1" applyBorder="1" applyAlignment="1">
      <alignment horizontal="center"/>
    </xf>
    <xf numFmtId="0" fontId="7" fillId="0" borderId="1" xfId="0" applyFont="1" applyBorder="1"/>
    <xf numFmtId="49" fontId="7" fillId="8" borderId="1" xfId="0" applyNumberFormat="1" applyFont="1" applyFill="1" applyBorder="1" applyAlignment="1">
      <alignment horizontal="center"/>
    </xf>
    <xf numFmtId="0" fontId="7" fillId="6" borderId="0" xfId="0" applyFont="1" applyFill="1"/>
    <xf numFmtId="0" fontId="5" fillId="0" borderId="0" xfId="0" applyFont="1" applyAlignment="1">
      <alignment horizontal="center"/>
    </xf>
    <xf numFmtId="49" fontId="8" fillId="7" borderId="1" xfId="0" applyNumberFormat="1" applyFont="1" applyFill="1" applyBorder="1" applyAlignment="1">
      <alignment horizontal="left" wrapText="1"/>
    </xf>
    <xf numFmtId="49" fontId="17" fillId="0" borderId="1" xfId="0" applyNumberFormat="1" applyFont="1" applyBorder="1" applyAlignment="1">
      <alignment horizontal="center"/>
    </xf>
    <xf numFmtId="4" fontId="17" fillId="0" borderId="1" xfId="0" applyNumberFormat="1" applyFont="1" applyBorder="1" applyAlignment="1">
      <alignment horizontal="right"/>
    </xf>
    <xf numFmtId="0" fontId="18" fillId="6" borderId="0" xfId="0" applyFont="1" applyFill="1"/>
    <xf numFmtId="49" fontId="13" fillId="0" borderId="1" xfId="0" applyNumberFormat="1" applyFont="1" applyBorder="1" applyAlignment="1">
      <alignment horizontal="center"/>
    </xf>
    <xf numFmtId="4" fontId="13" fillId="0" borderId="1" xfId="0" applyNumberFormat="1" applyFont="1" applyBorder="1" applyAlignment="1">
      <alignment horizontal="right"/>
    </xf>
    <xf numFmtId="0" fontId="15" fillId="0" borderId="0" xfId="0" applyFont="1"/>
    <xf numFmtId="0" fontId="13" fillId="0" borderId="1" xfId="0" applyFont="1" applyBorder="1" applyAlignment="1">
      <alignment horizontal="center"/>
    </xf>
    <xf numFmtId="49" fontId="14" fillId="0" borderId="2" xfId="0" applyNumberFormat="1" applyFont="1" applyBorder="1" applyAlignment="1">
      <alignment horizontal="left" wrapText="1"/>
    </xf>
    <xf numFmtId="4" fontId="5" fillId="0" borderId="1" xfId="0" applyNumberFormat="1" applyFont="1" applyBorder="1" applyAlignment="1">
      <alignment horizontal="center"/>
    </xf>
    <xf numFmtId="4" fontId="5" fillId="6" borderId="1" xfId="0" applyNumberFormat="1" applyFont="1" applyFill="1" applyBorder="1" applyAlignment="1">
      <alignment horizontal="center"/>
    </xf>
    <xf numFmtId="1" fontId="5" fillId="6" borderId="1" xfId="0" applyNumberFormat="1" applyFont="1" applyFill="1" applyBorder="1" applyAlignment="1">
      <alignment horizontal="center"/>
    </xf>
    <xf numFmtId="4" fontId="5" fillId="6" borderId="1" xfId="0" applyNumberFormat="1" applyFont="1" applyFill="1" applyBorder="1"/>
    <xf numFmtId="0" fontId="6" fillId="6" borderId="0" xfId="0" applyFont="1" applyFill="1"/>
    <xf numFmtId="4" fontId="7" fillId="0" borderId="0" xfId="0" applyNumberFormat="1" applyFont="1" applyAlignment="1">
      <alignment horizontal="right"/>
    </xf>
    <xf numFmtId="4" fontId="9" fillId="0" borderId="0" xfId="0" applyNumberFormat="1" applyFont="1" applyAlignment="1">
      <alignment horizontal="right"/>
    </xf>
    <xf numFmtId="1" fontId="9" fillId="0" borderId="0" xfId="0" applyNumberFormat="1" applyFont="1" applyAlignment="1">
      <alignment horizontal="center"/>
    </xf>
    <xf numFmtId="0" fontId="9" fillId="0" borderId="0" xfId="0" applyFont="1" applyAlignment="1">
      <alignment horizontal="center"/>
    </xf>
    <xf numFmtId="0" fontId="9" fillId="0" borderId="0" xfId="0" applyFont="1" applyAlignment="1">
      <alignment horizontal="left" wrapText="1"/>
    </xf>
    <xf numFmtId="0" fontId="8" fillId="14" borderId="0" xfId="0" applyFont="1" applyFill="1" applyAlignment="1">
      <alignment horizontal="left" wrapText="1"/>
    </xf>
    <xf numFmtId="4" fontId="7" fillId="14" borderId="0" xfId="0" applyNumberFormat="1" applyFont="1" applyFill="1" applyAlignment="1">
      <alignment horizontal="right"/>
    </xf>
    <xf numFmtId="0" fontId="20" fillId="16" borderId="1" xfId="0" applyFont="1" applyFill="1" applyBorder="1" applyAlignment="1">
      <alignment horizontal="left" vertical="top" wrapText="1"/>
    </xf>
    <xf numFmtId="49" fontId="7" fillId="16" borderId="1" xfId="0" applyNumberFormat="1" applyFont="1" applyFill="1" applyBorder="1" applyAlignment="1">
      <alignment horizontal="left" wrapText="1"/>
    </xf>
    <xf numFmtId="49" fontId="7" fillId="16" borderId="1" xfId="0" applyNumberFormat="1" applyFont="1" applyFill="1" applyBorder="1" applyAlignment="1">
      <alignment horizontal="center"/>
    </xf>
    <xf numFmtId="4" fontId="7" fillId="16" borderId="1" xfId="0" applyNumberFormat="1" applyFont="1" applyFill="1" applyBorder="1" applyAlignment="1">
      <alignment horizontal="right"/>
    </xf>
    <xf numFmtId="49" fontId="13" fillId="16" borderId="1" xfId="0" applyNumberFormat="1" applyFont="1" applyFill="1" applyBorder="1" applyAlignment="1">
      <alignment horizontal="left" wrapText="1"/>
    </xf>
    <xf numFmtId="49" fontId="17" fillId="16" borderId="1" xfId="0" applyNumberFormat="1" applyFont="1" applyFill="1" applyBorder="1" applyAlignment="1">
      <alignment horizontal="center"/>
    </xf>
    <xf numFmtId="49" fontId="17" fillId="16" borderId="1" xfId="0" applyNumberFormat="1" applyFont="1" applyFill="1" applyBorder="1" applyAlignment="1">
      <alignment horizontal="left" wrapText="1"/>
    </xf>
    <xf numFmtId="0" fontId="17" fillId="16" borderId="1" xfId="0" applyFont="1" applyFill="1" applyBorder="1" applyAlignment="1">
      <alignment horizontal="left" vertical="top" wrapText="1"/>
    </xf>
    <xf numFmtId="0" fontId="1" fillId="0" borderId="1" xfId="0" applyFont="1" applyBorder="1" applyAlignment="1">
      <alignment wrapText="1"/>
    </xf>
    <xf numFmtId="0" fontId="1" fillId="0" borderId="0" xfId="0" applyFont="1"/>
    <xf numFmtId="164" fontId="1" fillId="0" borderId="0" xfId="0" applyNumberFormat="1" applyFont="1"/>
    <xf numFmtId="49" fontId="1" fillId="5" borderId="1" xfId="0" applyNumberFormat="1" applyFont="1" applyFill="1" applyBorder="1" applyAlignment="1">
      <alignment horizontal="center"/>
    </xf>
    <xf numFmtId="4" fontId="1" fillId="5" borderId="1" xfId="0" applyNumberFormat="1" applyFont="1" applyFill="1" applyBorder="1" applyAlignment="1">
      <alignment horizontal="right"/>
    </xf>
    <xf numFmtId="4" fontId="1" fillId="5" borderId="1" xfId="0" applyNumberFormat="1" applyFont="1" applyFill="1" applyBorder="1"/>
    <xf numFmtId="4" fontId="1" fillId="5" borderId="1" xfId="0" applyNumberFormat="1" applyFont="1" applyFill="1" applyBorder="1" applyAlignment="1">
      <alignment horizontal="center"/>
    </xf>
    <xf numFmtId="1" fontId="1" fillId="5" borderId="1" xfId="0" applyNumberFormat="1" applyFont="1" applyFill="1" applyBorder="1" applyAlignment="1">
      <alignment horizontal="center"/>
    </xf>
    <xf numFmtId="49" fontId="1" fillId="0" borderId="1" xfId="0" applyNumberFormat="1" applyFont="1" applyBorder="1" applyAlignment="1">
      <alignment horizontal="center"/>
    </xf>
    <xf numFmtId="4" fontId="1" fillId="0" borderId="1" xfId="0" applyNumberFormat="1" applyFont="1" applyBorder="1" applyAlignment="1">
      <alignment horizontal="right"/>
    </xf>
    <xf numFmtId="4" fontId="1" fillId="0" borderId="1" xfId="0" applyNumberFormat="1" applyFont="1" applyBorder="1"/>
    <xf numFmtId="4" fontId="1" fillId="0" borderId="1" xfId="0" applyNumberFormat="1" applyFont="1" applyBorder="1" applyAlignment="1">
      <alignment horizontal="center"/>
    </xf>
    <xf numFmtId="1" fontId="1" fillId="0" borderId="1" xfId="0" applyNumberFormat="1" applyFont="1" applyBorder="1" applyAlignment="1">
      <alignment horizontal="center"/>
    </xf>
    <xf numFmtId="0" fontId="1" fillId="0" borderId="1" xfId="0" applyFont="1" applyBorder="1" applyAlignment="1">
      <alignment horizontal="center"/>
    </xf>
    <xf numFmtId="49" fontId="1" fillId="0" borderId="1" xfId="0" applyNumberFormat="1" applyFont="1" applyBorder="1" applyAlignment="1">
      <alignment horizontal="left" wrapText="1"/>
    </xf>
    <xf numFmtId="0" fontId="1" fillId="0" borderId="1" xfId="0" applyFont="1" applyBorder="1"/>
    <xf numFmtId="0" fontId="1" fillId="6" borderId="1" xfId="0" applyFont="1" applyFill="1" applyBorder="1" applyAlignment="1">
      <alignment horizontal="center"/>
    </xf>
    <xf numFmtId="49" fontId="1" fillId="6" borderId="1" xfId="0" applyNumberFormat="1" applyFont="1" applyFill="1" applyBorder="1" applyAlignment="1">
      <alignment horizontal="left" wrapText="1"/>
    </xf>
    <xf numFmtId="49" fontId="1" fillId="6" borderId="1" xfId="0" applyNumberFormat="1" applyFont="1" applyFill="1" applyBorder="1" applyAlignment="1">
      <alignment horizontal="center"/>
    </xf>
    <xf numFmtId="4" fontId="1" fillId="6" borderId="1" xfId="0" applyNumberFormat="1" applyFont="1" applyFill="1" applyBorder="1" applyAlignment="1">
      <alignment horizontal="right"/>
    </xf>
    <xf numFmtId="0" fontId="1" fillId="6" borderId="0" xfId="0" applyFont="1" applyFill="1"/>
    <xf numFmtId="164" fontId="1" fillId="6" borderId="0" xfId="0" applyNumberFormat="1" applyFont="1" applyFill="1"/>
    <xf numFmtId="0" fontId="1" fillId="0" borderId="1" xfId="0" applyFont="1" applyBorder="1" applyAlignment="1">
      <alignment horizontal="left" wrapText="1"/>
    </xf>
    <xf numFmtId="49" fontId="1" fillId="16" borderId="1" xfId="0" applyNumberFormat="1" applyFont="1" applyFill="1" applyBorder="1" applyAlignment="1">
      <alignment horizontal="left" wrapText="1"/>
    </xf>
    <xf numFmtId="165" fontId="1" fillId="5" borderId="1" xfId="4" applyNumberFormat="1" applyFill="1" applyBorder="1"/>
    <xf numFmtId="49" fontId="1" fillId="0" borderId="1" xfId="4" applyNumberFormat="1" applyBorder="1" applyAlignment="1">
      <alignment horizontal="left" wrapText="1"/>
    </xf>
    <xf numFmtId="49" fontId="1" fillId="0" borderId="1" xfId="4" applyNumberFormat="1" applyBorder="1" applyAlignment="1">
      <alignment horizontal="center"/>
    </xf>
    <xf numFmtId="4" fontId="1" fillId="0" borderId="1" xfId="4" applyNumberFormat="1" applyBorder="1" applyAlignment="1">
      <alignment horizontal="right"/>
    </xf>
    <xf numFmtId="0" fontId="1" fillId="0" borderId="0" xfId="4" applyAlignment="1">
      <alignment horizontal="center"/>
    </xf>
    <xf numFmtId="49" fontId="1" fillId="7" borderId="1" xfId="0" applyNumberFormat="1" applyFont="1" applyFill="1" applyBorder="1" applyAlignment="1">
      <alignment horizontal="center"/>
    </xf>
    <xf numFmtId="4" fontId="1" fillId="7" borderId="1" xfId="0" applyNumberFormat="1" applyFont="1" applyFill="1" applyBorder="1" applyAlignment="1">
      <alignment horizontal="center"/>
    </xf>
    <xf numFmtId="1" fontId="1" fillId="7" borderId="1" xfId="0" applyNumberFormat="1" applyFont="1" applyFill="1" applyBorder="1" applyAlignment="1">
      <alignment horizontal="center"/>
    </xf>
    <xf numFmtId="4" fontId="1" fillId="7" borderId="1" xfId="0" applyNumberFormat="1" applyFont="1" applyFill="1" applyBorder="1"/>
    <xf numFmtId="49" fontId="1" fillId="5" borderId="1" xfId="0" applyNumberFormat="1" applyFont="1" applyFill="1" applyBorder="1"/>
    <xf numFmtId="0" fontId="1" fillId="5" borderId="1" xfId="0" applyFont="1" applyFill="1" applyBorder="1"/>
    <xf numFmtId="0" fontId="1" fillId="16" borderId="1" xfId="0" applyFont="1" applyFill="1" applyBorder="1" applyAlignment="1">
      <alignment horizontal="center"/>
    </xf>
    <xf numFmtId="0" fontId="1" fillId="0" borderId="1" xfId="0" applyFont="1" applyBorder="1" applyAlignment="1">
      <alignment horizontal="left" vertical="top" wrapText="1"/>
    </xf>
    <xf numFmtId="4" fontId="1" fillId="16" borderId="1" xfId="0" applyNumberFormat="1" applyFont="1" applyFill="1" applyBorder="1" applyAlignment="1">
      <alignment horizontal="right"/>
    </xf>
    <xf numFmtId="4" fontId="1" fillId="7" borderId="1" xfId="0" applyNumberFormat="1" applyFont="1" applyFill="1" applyBorder="1" applyAlignment="1">
      <alignment horizontal="right"/>
    </xf>
    <xf numFmtId="0" fontId="1" fillId="6" borderId="1" xfId="0" applyFont="1" applyFill="1" applyBorder="1" applyAlignment="1">
      <alignment horizontal="left" vertical="top" wrapText="1"/>
    </xf>
    <xf numFmtId="49" fontId="1" fillId="10" borderId="1" xfId="0" applyNumberFormat="1" applyFont="1" applyFill="1" applyBorder="1" applyAlignment="1">
      <alignment horizontal="center"/>
    </xf>
    <xf numFmtId="4" fontId="1" fillId="10" borderId="1" xfId="0" applyNumberFormat="1" applyFont="1" applyFill="1" applyBorder="1" applyAlignment="1">
      <alignment horizontal="right"/>
    </xf>
    <xf numFmtId="0" fontId="1" fillId="5" borderId="1" xfId="4" applyFill="1" applyBorder="1"/>
    <xf numFmtId="1" fontId="1" fillId="5" borderId="1" xfId="4" applyNumberFormat="1" applyFill="1" applyBorder="1" applyAlignment="1">
      <alignment horizontal="center"/>
    </xf>
    <xf numFmtId="0" fontId="1" fillId="0" borderId="0" xfId="4"/>
    <xf numFmtId="49" fontId="1" fillId="5" borderId="1" xfId="4" applyNumberFormat="1" applyFill="1" applyBorder="1" applyAlignment="1">
      <alignment horizontal="center"/>
    </xf>
    <xf numFmtId="4" fontId="1" fillId="5" borderId="1" xfId="4" applyNumberFormat="1" applyFill="1" applyBorder="1" applyAlignment="1">
      <alignment horizontal="right"/>
    </xf>
    <xf numFmtId="4" fontId="1" fillId="5" borderId="1" xfId="4" applyNumberFormat="1" applyFill="1" applyBorder="1" applyAlignment="1">
      <alignment horizontal="center"/>
    </xf>
    <xf numFmtId="49" fontId="1" fillId="16" borderId="1" xfId="4" applyNumberFormat="1" applyFill="1" applyBorder="1" applyAlignment="1">
      <alignment horizontal="center"/>
    </xf>
    <xf numFmtId="49" fontId="1" fillId="6" borderId="1" xfId="4" applyNumberFormat="1" applyFill="1" applyBorder="1" applyAlignment="1">
      <alignment horizontal="center"/>
    </xf>
    <xf numFmtId="4" fontId="1" fillId="6" borderId="1" xfId="4" applyNumberFormat="1" applyFill="1" applyBorder="1" applyAlignment="1">
      <alignment horizontal="right"/>
    </xf>
    <xf numFmtId="0" fontId="1" fillId="6" borderId="0" xfId="4" applyFill="1"/>
    <xf numFmtId="49" fontId="1" fillId="16" borderId="1" xfId="0" applyNumberFormat="1" applyFont="1" applyFill="1" applyBorder="1" applyAlignment="1">
      <alignment horizontal="center"/>
    </xf>
    <xf numFmtId="49" fontId="1" fillId="8" borderId="1" xfId="0" applyNumberFormat="1" applyFont="1" applyFill="1" applyBorder="1" applyAlignment="1">
      <alignment horizontal="left" wrapText="1"/>
    </xf>
    <xf numFmtId="0" fontId="1" fillId="8" borderId="1" xfId="0" applyFont="1" applyFill="1" applyBorder="1" applyAlignment="1">
      <alignment horizontal="center"/>
    </xf>
    <xf numFmtId="4" fontId="1" fillId="8" borderId="1" xfId="0" applyNumberFormat="1" applyFont="1" applyFill="1" applyBorder="1" applyAlignment="1">
      <alignment horizontal="right"/>
    </xf>
    <xf numFmtId="0" fontId="1" fillId="5" borderId="1" xfId="0" applyFont="1" applyFill="1" applyBorder="1" applyAlignment="1">
      <alignment horizontal="center"/>
    </xf>
    <xf numFmtId="165" fontId="1" fillId="11" borderId="1" xfId="4" applyNumberFormat="1" applyFill="1" applyBorder="1"/>
    <xf numFmtId="0" fontId="1" fillId="16" borderId="1" xfId="0" applyFont="1" applyFill="1" applyBorder="1" applyAlignment="1">
      <alignment horizontal="left" vertical="top" wrapText="1"/>
    </xf>
    <xf numFmtId="0" fontId="1" fillId="12" borderId="1" xfId="0" applyFont="1" applyFill="1" applyBorder="1"/>
    <xf numFmtId="4" fontId="1" fillId="12" borderId="1" xfId="0" applyNumberFormat="1" applyFont="1" applyFill="1" applyBorder="1" applyAlignment="1">
      <alignment horizontal="right"/>
    </xf>
    <xf numFmtId="4" fontId="1" fillId="12" borderId="1" xfId="0" applyNumberFormat="1" applyFont="1" applyFill="1" applyBorder="1"/>
    <xf numFmtId="49" fontId="1" fillId="12" borderId="1" xfId="0" applyNumberFormat="1" applyFont="1" applyFill="1" applyBorder="1" applyAlignment="1">
      <alignment horizontal="center"/>
    </xf>
    <xf numFmtId="4" fontId="1" fillId="12" borderId="1" xfId="0" applyNumberFormat="1" applyFont="1" applyFill="1" applyBorder="1" applyAlignment="1">
      <alignment horizontal="center"/>
    </xf>
    <xf numFmtId="1" fontId="1" fillId="12" borderId="1" xfId="0" applyNumberFormat="1" applyFont="1" applyFill="1" applyBorder="1" applyAlignment="1">
      <alignment horizontal="center"/>
    </xf>
    <xf numFmtId="49" fontId="1" fillId="13" borderId="1" xfId="4" applyNumberFormat="1" applyFill="1" applyBorder="1" applyAlignment="1">
      <alignment horizontal="center"/>
    </xf>
    <xf numFmtId="4" fontId="1" fillId="13" borderId="1" xfId="4" applyNumberFormat="1" applyFill="1" applyBorder="1" applyAlignment="1">
      <alignment horizontal="right"/>
    </xf>
    <xf numFmtId="165" fontId="1" fillId="13" borderId="1" xfId="4" applyNumberFormat="1" applyFill="1" applyBorder="1"/>
    <xf numFmtId="4" fontId="1" fillId="13" borderId="1" xfId="4" applyNumberFormat="1" applyFill="1" applyBorder="1" applyAlignment="1">
      <alignment horizontal="center"/>
    </xf>
    <xf numFmtId="0" fontId="1" fillId="13" borderId="1" xfId="4" applyFill="1" applyBorder="1"/>
    <xf numFmtId="1" fontId="1" fillId="13" borderId="1" xfId="4" applyNumberFormat="1" applyFill="1" applyBorder="1" applyAlignment="1">
      <alignment horizontal="center"/>
    </xf>
    <xf numFmtId="0" fontId="1" fillId="7" borderId="1" xfId="0" applyFont="1" applyFill="1" applyBorder="1"/>
    <xf numFmtId="0" fontId="1" fillId="0" borderId="0" xfId="0" applyFont="1" applyAlignment="1">
      <alignment horizontal="center"/>
    </xf>
    <xf numFmtId="0" fontId="1" fillId="0" borderId="0" xfId="0" applyFont="1" applyAlignment="1">
      <alignment horizontal="left" wrapText="1"/>
    </xf>
    <xf numFmtId="4" fontId="1" fillId="0" borderId="0" xfId="0" applyNumberFormat="1" applyFont="1" applyAlignment="1">
      <alignment horizontal="right"/>
    </xf>
    <xf numFmtId="1" fontId="1" fillId="0" borderId="0" xfId="0" applyNumberFormat="1" applyFont="1" applyAlignment="1">
      <alignment horizontal="center"/>
    </xf>
    <xf numFmtId="0" fontId="1" fillId="14" borderId="0" xfId="0" applyFont="1" applyFill="1" applyAlignment="1">
      <alignment horizontal="center"/>
    </xf>
    <xf numFmtId="0" fontId="1" fillId="14" borderId="0" xfId="0" applyFont="1" applyFill="1" applyAlignment="1">
      <alignment horizontal="left" wrapText="1"/>
    </xf>
    <xf numFmtId="0" fontId="1" fillId="14" borderId="0" xfId="0" applyFont="1" applyFill="1"/>
    <xf numFmtId="4" fontId="1" fillId="14" borderId="0" xfId="0" applyNumberFormat="1" applyFont="1" applyFill="1" applyAlignment="1">
      <alignment horizontal="right"/>
    </xf>
    <xf numFmtId="1" fontId="1" fillId="14" borderId="0" xfId="0" applyNumberFormat="1" applyFont="1" applyFill="1" applyAlignment="1">
      <alignment horizontal="center"/>
    </xf>
    <xf numFmtId="0" fontId="1" fillId="16" borderId="1" xfId="0" applyFont="1" applyFill="1" applyBorder="1" applyAlignment="1">
      <alignment wrapText="1"/>
    </xf>
    <xf numFmtId="0" fontId="1" fillId="16" borderId="1" xfId="0" applyFont="1" applyFill="1" applyBorder="1" applyAlignment="1">
      <alignment horizontal="left" wrapText="1"/>
    </xf>
    <xf numFmtId="0" fontId="8" fillId="16" borderId="1" xfId="0" applyFont="1" applyFill="1" applyBorder="1" applyAlignment="1">
      <alignment horizontal="center"/>
    </xf>
    <xf numFmtId="49" fontId="8" fillId="16" borderId="1" xfId="0" applyNumberFormat="1" applyFont="1" applyFill="1" applyBorder="1" applyAlignment="1">
      <alignment horizontal="left" wrapText="1"/>
    </xf>
    <xf numFmtId="0" fontId="7" fillId="16" borderId="1" xfId="0" applyFont="1" applyFill="1" applyBorder="1" applyAlignment="1">
      <alignment horizontal="left" vertical="top" wrapText="1"/>
    </xf>
    <xf numFmtId="49" fontId="1" fillId="16" borderId="1" xfId="4" applyNumberFormat="1" applyFill="1" applyBorder="1" applyAlignment="1">
      <alignment horizontal="left" wrapText="1"/>
    </xf>
    <xf numFmtId="0" fontId="7" fillId="16" borderId="1" xfId="0" applyFont="1" applyFill="1" applyBorder="1" applyAlignment="1">
      <alignment horizontal="center"/>
    </xf>
    <xf numFmtId="49" fontId="22" fillId="16" borderId="1" xfId="0" applyNumberFormat="1" applyFont="1" applyFill="1" applyBorder="1" applyAlignment="1">
      <alignment horizontal="left" wrapText="1"/>
    </xf>
    <xf numFmtId="0" fontId="1" fillId="16" borderId="0" xfId="0" applyFont="1" applyFill="1"/>
    <xf numFmtId="4" fontId="1" fillId="0" borderId="7" xfId="0" applyNumberFormat="1" applyFont="1" applyBorder="1"/>
    <xf numFmtId="0" fontId="5" fillId="14" borderId="0" xfId="0" applyFont="1" applyFill="1" applyAlignment="1">
      <alignment horizontal="left"/>
    </xf>
    <xf numFmtId="49" fontId="0" fillId="16" borderId="1" xfId="0" applyNumberFormat="1" applyFill="1" applyBorder="1" applyAlignment="1">
      <alignment horizontal="left" wrapText="1"/>
    </xf>
    <xf numFmtId="49" fontId="23" fillId="0" borderId="1" xfId="0" applyNumberFormat="1" applyFont="1" applyBorder="1" applyAlignment="1">
      <alignment horizontal="center" vertical="center" wrapText="1"/>
    </xf>
    <xf numFmtId="0" fontId="17" fillId="0" borderId="1" xfId="0" applyFont="1" applyBorder="1" applyAlignment="1">
      <alignment horizontal="left" vertical="top" wrapText="1"/>
    </xf>
    <xf numFmtId="0" fontId="24" fillId="0" borderId="0" xfId="0" applyFont="1"/>
    <xf numFmtId="49" fontId="5" fillId="17" borderId="1" xfId="0" applyNumberFormat="1" applyFont="1" applyFill="1" applyBorder="1" applyAlignment="1">
      <alignment horizontal="left" wrapText="1"/>
    </xf>
    <xf numFmtId="4" fontId="1" fillId="17" borderId="1" xfId="0" applyNumberFormat="1" applyFont="1" applyFill="1" applyBorder="1" applyAlignment="1">
      <alignment horizontal="right"/>
    </xf>
    <xf numFmtId="0" fontId="5" fillId="17" borderId="1" xfId="0" applyFont="1" applyFill="1" applyBorder="1" applyAlignment="1">
      <alignment horizontal="center"/>
    </xf>
    <xf numFmtId="0" fontId="1" fillId="0" borderId="0" xfId="0" applyFont="1" applyAlignment="1">
      <alignment wrapText="1"/>
    </xf>
    <xf numFmtId="49" fontId="7" fillId="0" borderId="1" xfId="4" applyNumberFormat="1" applyFont="1" applyBorder="1" applyAlignment="1">
      <alignment horizontal="left" wrapText="1"/>
    </xf>
    <xf numFmtId="49" fontId="7" fillId="0" borderId="1" xfId="4" applyNumberFormat="1" applyFont="1" applyBorder="1" applyAlignment="1">
      <alignment horizontal="center"/>
    </xf>
    <xf numFmtId="0" fontId="7" fillId="0" borderId="0" xfId="4" applyFont="1"/>
    <xf numFmtId="0" fontId="5" fillId="17" borderId="1" xfId="0" applyFont="1" applyFill="1" applyBorder="1"/>
    <xf numFmtId="49" fontId="0" fillId="0" borderId="1" xfId="0" applyNumberFormat="1" applyBorder="1" applyAlignment="1">
      <alignment horizontal="center"/>
    </xf>
    <xf numFmtId="0" fontId="25" fillId="0" borderId="0" xfId="0" applyFont="1"/>
    <xf numFmtId="0" fontId="1" fillId="17" borderId="1" xfId="0" applyFont="1" applyFill="1" applyBorder="1"/>
    <xf numFmtId="4" fontId="7" fillId="17" borderId="1" xfId="0" applyNumberFormat="1" applyFont="1" applyFill="1" applyBorder="1" applyAlignment="1">
      <alignment horizontal="right"/>
    </xf>
    <xf numFmtId="4" fontId="1" fillId="17" borderId="1" xfId="0" applyNumberFormat="1" applyFont="1" applyFill="1" applyBorder="1"/>
    <xf numFmtId="49" fontId="1" fillId="17" borderId="1" xfId="0" applyNumberFormat="1" applyFont="1" applyFill="1" applyBorder="1" applyAlignment="1">
      <alignment horizontal="center"/>
    </xf>
    <xf numFmtId="4" fontId="1" fillId="17" borderId="1" xfId="0" applyNumberFormat="1" applyFont="1" applyFill="1" applyBorder="1" applyAlignment="1">
      <alignment horizontal="center"/>
    </xf>
    <xf numFmtId="1" fontId="1" fillId="17" borderId="1" xfId="0" applyNumberFormat="1" applyFont="1" applyFill="1" applyBorder="1" applyAlignment="1">
      <alignment horizontal="center"/>
    </xf>
    <xf numFmtId="0" fontId="1" fillId="12" borderId="1" xfId="0" applyFont="1" applyFill="1" applyBorder="1" applyAlignment="1">
      <alignment horizontal="center"/>
    </xf>
    <xf numFmtId="0" fontId="1" fillId="7" borderId="1" xfId="0" applyFont="1" applyFill="1" applyBorder="1" applyAlignment="1">
      <alignment horizontal="center"/>
    </xf>
    <xf numFmtId="0" fontId="1" fillId="17" borderId="1" xfId="0" applyFont="1" applyFill="1" applyBorder="1" applyAlignment="1">
      <alignment horizontal="center"/>
    </xf>
    <xf numFmtId="0" fontId="8" fillId="14" borderId="0" xfId="0" applyFont="1" applyFill="1" applyAlignment="1">
      <alignment horizontal="center" wrapText="1"/>
    </xf>
    <xf numFmtId="0" fontId="5" fillId="14" borderId="0" xfId="0" applyFont="1" applyFill="1" applyAlignment="1">
      <alignment horizontal="center"/>
    </xf>
    <xf numFmtId="0" fontId="8" fillId="14" borderId="1" xfId="0" applyFont="1" applyFill="1" applyBorder="1" applyAlignment="1">
      <alignment horizontal="left" wrapText="1"/>
    </xf>
    <xf numFmtId="0" fontId="5" fillId="14" borderId="0" xfId="0" applyFont="1" applyFill="1" applyAlignment="1">
      <alignment horizontal="left"/>
    </xf>
    <xf numFmtId="0" fontId="8" fillId="14" borderId="0" xfId="0" applyFont="1" applyFill="1" applyAlignment="1">
      <alignment horizontal="left" wrapText="1"/>
    </xf>
    <xf numFmtId="49" fontId="5" fillId="15" borderId="3" xfId="0" applyNumberFormat="1" applyFont="1" applyFill="1" applyBorder="1" applyAlignment="1">
      <alignment horizontal="center" wrapText="1"/>
    </xf>
    <xf numFmtId="49" fontId="5" fillId="15" borderId="4" xfId="0" applyNumberFormat="1" applyFont="1" applyFill="1" applyBorder="1" applyAlignment="1">
      <alignment horizontal="center" wrapText="1"/>
    </xf>
    <xf numFmtId="4" fontId="5" fillId="15" borderId="5" xfId="0" applyNumberFormat="1" applyFont="1" applyFill="1" applyBorder="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5" fillId="14" borderId="0" xfId="0" applyFont="1" applyFill="1" applyAlignment="1">
      <alignment horizontal="left" wrapText="1"/>
    </xf>
    <xf numFmtId="0" fontId="0" fillId="0" borderId="0" xfId="0" applyAlignment="1">
      <alignment horizontal="left" wrapText="1"/>
    </xf>
    <xf numFmtId="0" fontId="1" fillId="16" borderId="8" xfId="0" applyFont="1" applyFill="1" applyBorder="1" applyAlignment="1">
      <alignment horizontal="center" wrapText="1"/>
    </xf>
    <xf numFmtId="0" fontId="1" fillId="16" borderId="8" xfId="0" applyFont="1" applyFill="1" applyBorder="1" applyAlignment="1">
      <alignment horizontal="center"/>
    </xf>
    <xf numFmtId="4" fontId="5" fillId="15" borderId="1" xfId="0" applyNumberFormat="1" applyFont="1" applyFill="1" applyBorder="1" applyAlignment="1">
      <alignment horizontal="center" wrapText="1"/>
    </xf>
    <xf numFmtId="0" fontId="1" fillId="0" borderId="1" xfId="0" applyFont="1" applyBorder="1" applyAlignment="1">
      <alignment horizontal="center" wrapText="1"/>
    </xf>
    <xf numFmtId="49" fontId="5" fillId="15" borderId="1" xfId="0" applyNumberFormat="1" applyFont="1" applyFill="1" applyBorder="1" applyAlignment="1">
      <alignment horizontal="center" wrapText="1"/>
    </xf>
    <xf numFmtId="0" fontId="1" fillId="0" borderId="1" xfId="0" applyFont="1" applyBorder="1" applyAlignment="1">
      <alignment wrapText="1"/>
    </xf>
    <xf numFmtId="4" fontId="5" fillId="15" borderId="3" xfId="0" applyNumberFormat="1" applyFont="1" applyFill="1"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49" fontId="5" fillId="15" borderId="7" xfId="0" applyNumberFormat="1" applyFont="1" applyFill="1" applyBorder="1" applyAlignment="1">
      <alignment horizontal="center" wrapText="1"/>
    </xf>
    <xf numFmtId="0" fontId="0" fillId="0" borderId="3" xfId="0" applyBorder="1" applyAlignment="1">
      <alignment wrapText="1"/>
    </xf>
    <xf numFmtId="0" fontId="0" fillId="0" borderId="4" xfId="0" applyBorder="1" applyAlignment="1">
      <alignment wrapText="1"/>
    </xf>
    <xf numFmtId="0" fontId="12" fillId="0" borderId="0" xfId="0" applyFont="1" applyAlignment="1">
      <alignment wrapText="1"/>
    </xf>
    <xf numFmtId="0" fontId="0" fillId="0" borderId="0" xfId="0" applyAlignment="1">
      <alignment wrapText="1"/>
    </xf>
    <xf numFmtId="0" fontId="8" fillId="0" borderId="0" xfId="0" applyFont="1" applyAlignment="1">
      <alignment wrapText="1"/>
    </xf>
    <xf numFmtId="0" fontId="0" fillId="0" borderId="0" xfId="0"/>
    <xf numFmtId="0" fontId="7" fillId="0" borderId="0" xfId="0" applyFont="1" applyAlignment="1">
      <alignment horizontal="center" wrapText="1"/>
    </xf>
    <xf numFmtId="0" fontId="0" fillId="0" borderId="0" xfId="0" applyAlignment="1">
      <alignment horizontal="center" wrapText="1"/>
    </xf>
    <xf numFmtId="0" fontId="8" fillId="0" borderId="0" xfId="0" applyFont="1" applyAlignment="1">
      <alignment horizontal="center" wrapText="1"/>
    </xf>
  </cellXfs>
  <cellStyles count="6">
    <cellStyle name="20% - Accent5" xfId="1" xr:uid="{00000000-0005-0000-0000-000000000000}"/>
    <cellStyle name="40% - Accent5" xfId="2" xr:uid="{00000000-0005-0000-0000-000001000000}"/>
    <cellStyle name="60% - Accent5" xfId="3" xr:uid="{00000000-0005-0000-0000-000002000000}"/>
    <cellStyle name="Excel Built-in Normal" xfId="4" xr:uid="{00000000-0005-0000-0000-000003000000}"/>
    <cellStyle name="Navadno" xfId="0" builtinId="0"/>
    <cellStyle name="Navadno_List1" xfId="5" xr:uid="{00000000-0005-0000-0000-000006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66"/>
      <rgbColor rgb="00FF00FF"/>
      <rgbColor rgb="0000FFFF"/>
      <rgbColor rgb="00800000"/>
      <rgbColor rgb="00008000"/>
      <rgbColor rgb="00000080"/>
      <rgbColor rgb="00808000"/>
      <rgbColor rgb="00800080"/>
      <rgbColor rgb="00008080"/>
      <rgbColor rgb="00C0C0C0"/>
      <rgbColor rgb="00808080"/>
      <rgbColor rgb="0083CA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184785</xdr:colOff>
      <xdr:row>959</xdr:row>
      <xdr:rowOff>0</xdr:rowOff>
    </xdr:from>
    <xdr:ext cx="8271511" cy="264560"/>
    <xdr:sp macro="" textlink="">
      <xdr:nvSpPr>
        <xdr:cNvPr id="2" name="PoljeZBesedilom 1">
          <a:extLst>
            <a:ext uri="{FF2B5EF4-FFF2-40B4-BE49-F238E27FC236}">
              <a16:creationId xmlns:a16="http://schemas.microsoft.com/office/drawing/2014/main" id="{E3DBDA2E-A234-47AE-89F5-F10CC9E28C53}"/>
            </a:ext>
          </a:extLst>
        </xdr:cNvPr>
        <xdr:cNvSpPr txBox="1"/>
      </xdr:nvSpPr>
      <xdr:spPr>
        <a:xfrm>
          <a:off x="545465" y="192714563"/>
          <a:ext cx="827616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oneCellAnchor>
    <xdr:from>
      <xdr:col>1</xdr:col>
      <xdr:colOff>184785</xdr:colOff>
      <xdr:row>965</xdr:row>
      <xdr:rowOff>780</xdr:rowOff>
    </xdr:from>
    <xdr:ext cx="8271511" cy="420891"/>
    <xdr:sp macro="" textlink="">
      <xdr:nvSpPr>
        <xdr:cNvPr id="3" name="PoljeZBesedilom 1">
          <a:extLst>
            <a:ext uri="{FF2B5EF4-FFF2-40B4-BE49-F238E27FC236}">
              <a16:creationId xmlns:a16="http://schemas.microsoft.com/office/drawing/2014/main" id="{287B2377-685E-49EC-A75C-7F2F597990E2}"/>
            </a:ext>
          </a:extLst>
        </xdr:cNvPr>
        <xdr:cNvSpPr txBox="1"/>
      </xdr:nvSpPr>
      <xdr:spPr>
        <a:xfrm>
          <a:off x="531962" y="153949520"/>
          <a:ext cx="657225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T966"/>
  <sheetViews>
    <sheetView tabSelected="1" topLeftCell="A19" zoomScale="96" zoomScaleNormal="96" zoomScaleSheetLayoutView="91" workbookViewId="0">
      <selection activeCell="P52" sqref="P52"/>
    </sheetView>
  </sheetViews>
  <sheetFormatPr defaultColWidth="11.42578125" defaultRowHeight="12.75" x14ac:dyDescent="0.2"/>
  <cols>
    <col min="1" max="1" width="5.140625" style="194" customWidth="1"/>
    <col min="2" max="2" width="60.7109375" style="195" customWidth="1"/>
    <col min="3" max="3" width="15.42578125" style="194" customWidth="1"/>
    <col min="4" max="4" width="4.7109375" style="51" customWidth="1"/>
    <col min="5" max="5" width="10" style="191" customWidth="1"/>
    <col min="6" max="6" width="8.42578125" style="192" customWidth="1"/>
    <col min="7" max="7" width="13.140625" style="51" customWidth="1"/>
    <col min="8" max="8" width="22.85546875" style="51" customWidth="1"/>
    <col min="9" max="9" width="11.28515625" style="51" customWidth="1"/>
    <col min="10" max="10" width="11.140625" style="51" customWidth="1"/>
    <col min="11" max="11" width="11.42578125" style="51"/>
    <col min="12" max="12" width="11.42578125" style="193"/>
    <col min="13" max="13" width="10.5703125" style="51" customWidth="1"/>
    <col min="14" max="14" width="11.7109375" style="51" customWidth="1"/>
    <col min="15" max="15" width="18.5703125" style="52" customWidth="1"/>
    <col min="16" max="16384" width="11.42578125" style="51"/>
  </cols>
  <sheetData>
    <row r="1" spans="1:99" s="18" customFormat="1" ht="123.75" x14ac:dyDescent="0.2">
      <c r="A1" s="34" t="s">
        <v>0</v>
      </c>
      <c r="B1" s="35" t="s">
        <v>1</v>
      </c>
      <c r="C1" s="35" t="s">
        <v>2</v>
      </c>
      <c r="D1" s="36" t="s">
        <v>3</v>
      </c>
      <c r="E1" s="37" t="s">
        <v>4</v>
      </c>
      <c r="F1" s="37" t="s">
        <v>5</v>
      </c>
      <c r="G1" s="38" t="s">
        <v>6</v>
      </c>
      <c r="H1" s="39" t="s">
        <v>7</v>
      </c>
      <c r="I1" s="39" t="s">
        <v>8</v>
      </c>
      <c r="J1" s="39" t="s">
        <v>9</v>
      </c>
      <c r="K1" s="40" t="s">
        <v>10</v>
      </c>
      <c r="L1" s="40" t="s">
        <v>11</v>
      </c>
      <c r="M1" s="37" t="s">
        <v>12</v>
      </c>
      <c r="N1" s="3"/>
      <c r="O1" s="41"/>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row>
    <row r="2" spans="1:99" s="46" customFormat="1" x14ac:dyDescent="0.2">
      <c r="A2" s="42">
        <v>1</v>
      </c>
      <c r="B2" s="43">
        <v>2</v>
      </c>
      <c r="C2" s="43">
        <v>3</v>
      </c>
      <c r="D2" s="44">
        <v>4</v>
      </c>
      <c r="E2" s="45">
        <v>5</v>
      </c>
      <c r="F2" s="45">
        <v>6</v>
      </c>
      <c r="G2" s="42">
        <v>7</v>
      </c>
      <c r="H2" s="42">
        <v>8</v>
      </c>
      <c r="I2" s="42">
        <v>9</v>
      </c>
      <c r="J2" s="42">
        <v>10</v>
      </c>
      <c r="K2" s="42">
        <v>11</v>
      </c>
      <c r="L2" s="42">
        <v>12</v>
      </c>
      <c r="M2" s="45">
        <v>13</v>
      </c>
      <c r="O2" s="47"/>
    </row>
    <row r="3" spans="1:99" s="48" customFormat="1" x14ac:dyDescent="0.2">
      <c r="A3" s="337" t="s">
        <v>13</v>
      </c>
      <c r="B3" s="338"/>
      <c r="C3" s="338"/>
      <c r="D3" s="338"/>
      <c r="E3" s="338"/>
      <c r="F3" s="338"/>
      <c r="G3" s="338"/>
      <c r="H3" s="338"/>
      <c r="I3" s="338"/>
      <c r="J3" s="338"/>
      <c r="K3" s="338"/>
      <c r="L3" s="338"/>
      <c r="M3" s="338"/>
      <c r="N3" s="207"/>
      <c r="O3" s="208"/>
      <c r="P3" s="207"/>
      <c r="Q3" s="207"/>
      <c r="R3" s="207"/>
      <c r="S3" s="207"/>
      <c r="T3" s="207"/>
      <c r="U3" s="207"/>
      <c r="V3" s="207"/>
      <c r="W3" s="207"/>
      <c r="X3" s="207"/>
      <c r="Y3" s="207"/>
      <c r="Z3" s="207"/>
      <c r="AA3" s="207"/>
      <c r="AB3" s="207"/>
      <c r="AC3" s="207"/>
      <c r="AD3" s="207"/>
      <c r="AE3" s="207"/>
      <c r="AF3" s="207"/>
      <c r="AG3" s="207"/>
      <c r="AH3" s="207"/>
      <c r="AI3" s="207"/>
      <c r="AJ3" s="207"/>
      <c r="AK3" s="207"/>
      <c r="AL3" s="207"/>
      <c r="AM3" s="207"/>
      <c r="AN3" s="207"/>
      <c r="AO3" s="207"/>
      <c r="AP3" s="207"/>
      <c r="AQ3" s="207"/>
      <c r="AR3" s="207"/>
      <c r="AS3" s="207"/>
      <c r="AT3" s="207"/>
      <c r="AU3" s="207"/>
      <c r="AV3" s="207"/>
      <c r="AW3" s="207"/>
      <c r="AX3" s="207"/>
      <c r="AY3" s="207"/>
      <c r="AZ3" s="207"/>
      <c r="BA3" s="207"/>
      <c r="BB3" s="207"/>
      <c r="BC3" s="207"/>
      <c r="BD3" s="207"/>
      <c r="BE3" s="207"/>
      <c r="BF3" s="207"/>
      <c r="BG3" s="207"/>
      <c r="BH3" s="207"/>
      <c r="BI3" s="207"/>
      <c r="BJ3" s="207"/>
      <c r="BK3" s="207"/>
      <c r="BL3" s="207"/>
      <c r="BM3" s="207"/>
      <c r="BN3" s="207"/>
      <c r="BO3" s="207"/>
      <c r="BP3" s="207"/>
      <c r="BQ3" s="207"/>
      <c r="BR3" s="207"/>
      <c r="BS3" s="207"/>
      <c r="BT3" s="207"/>
      <c r="BU3" s="207"/>
      <c r="BV3" s="207"/>
      <c r="BW3" s="207"/>
      <c r="BX3" s="207"/>
      <c r="BY3" s="207"/>
      <c r="BZ3" s="207"/>
      <c r="CA3" s="207"/>
      <c r="CB3" s="207"/>
      <c r="CC3" s="207"/>
      <c r="CD3" s="207"/>
      <c r="CE3" s="207"/>
      <c r="CF3" s="207"/>
      <c r="CG3" s="207"/>
      <c r="CH3" s="207"/>
      <c r="CI3" s="207"/>
      <c r="CJ3" s="207"/>
      <c r="CK3" s="207"/>
      <c r="CL3" s="207"/>
      <c r="CM3" s="207"/>
      <c r="CN3" s="207"/>
      <c r="CO3" s="207"/>
      <c r="CP3" s="207"/>
      <c r="CQ3" s="207"/>
      <c r="CR3" s="207"/>
      <c r="CS3" s="207"/>
      <c r="CT3" s="207"/>
      <c r="CU3" s="207"/>
    </row>
    <row r="4" spans="1:99" s="48" customFormat="1" x14ac:dyDescent="0.2">
      <c r="A4" s="342" t="s">
        <v>1081</v>
      </c>
      <c r="B4" s="343"/>
      <c r="C4" s="343"/>
      <c r="D4" s="343"/>
      <c r="E4" s="343"/>
      <c r="F4" s="343"/>
      <c r="G4" s="343"/>
      <c r="H4" s="343"/>
      <c r="I4" s="343"/>
      <c r="J4" s="343"/>
      <c r="K4" s="343"/>
      <c r="L4" s="343"/>
      <c r="M4" s="344"/>
      <c r="N4" s="207"/>
      <c r="O4" s="208"/>
      <c r="P4" s="207"/>
      <c r="Q4" s="207"/>
      <c r="R4" s="207"/>
      <c r="S4" s="207"/>
      <c r="T4" s="207"/>
      <c r="U4" s="207"/>
      <c r="V4" s="207"/>
      <c r="W4" s="207"/>
      <c r="X4" s="207"/>
      <c r="Y4" s="207"/>
      <c r="Z4" s="207"/>
      <c r="AA4" s="207"/>
      <c r="AB4" s="207"/>
      <c r="AC4" s="207"/>
      <c r="AD4" s="207"/>
      <c r="AE4" s="207"/>
      <c r="AF4" s="207"/>
      <c r="AG4" s="207"/>
      <c r="AH4" s="207"/>
      <c r="AI4" s="207"/>
      <c r="AJ4" s="207"/>
      <c r="AK4" s="207"/>
      <c r="AL4" s="207"/>
      <c r="AM4" s="207"/>
      <c r="AN4" s="207"/>
      <c r="AO4" s="207"/>
      <c r="AP4" s="207"/>
      <c r="AQ4" s="207"/>
      <c r="AR4" s="207"/>
      <c r="AS4" s="207"/>
      <c r="AT4" s="207"/>
      <c r="AU4" s="207"/>
      <c r="AV4" s="207"/>
      <c r="AW4" s="207"/>
      <c r="AX4" s="207"/>
      <c r="AY4" s="207"/>
      <c r="AZ4" s="207"/>
      <c r="BA4" s="207"/>
      <c r="BB4" s="207"/>
      <c r="BC4" s="207"/>
      <c r="BD4" s="207"/>
      <c r="BE4" s="207"/>
      <c r="BF4" s="207"/>
      <c r="BG4" s="207"/>
      <c r="BH4" s="207"/>
      <c r="BI4" s="207"/>
      <c r="BJ4" s="207"/>
      <c r="BK4" s="207"/>
      <c r="BL4" s="207"/>
      <c r="BM4" s="207"/>
      <c r="BN4" s="207"/>
      <c r="BO4" s="207"/>
      <c r="BP4" s="207"/>
      <c r="BQ4" s="207"/>
      <c r="BR4" s="207"/>
      <c r="BS4" s="207"/>
      <c r="BT4" s="207"/>
      <c r="BU4" s="207"/>
      <c r="BV4" s="207"/>
      <c r="BW4" s="207"/>
      <c r="BX4" s="207"/>
      <c r="BY4" s="207"/>
      <c r="BZ4" s="207"/>
      <c r="CA4" s="207"/>
      <c r="CB4" s="207"/>
      <c r="CC4" s="207"/>
      <c r="CD4" s="207"/>
      <c r="CE4" s="207"/>
      <c r="CF4" s="207"/>
      <c r="CG4" s="207"/>
      <c r="CH4" s="207"/>
      <c r="CI4" s="207"/>
      <c r="CJ4" s="207"/>
      <c r="CK4" s="207"/>
      <c r="CL4" s="207"/>
      <c r="CM4" s="207"/>
      <c r="CN4" s="207"/>
      <c r="CO4" s="207"/>
      <c r="CP4" s="207"/>
      <c r="CQ4" s="207"/>
      <c r="CR4" s="207"/>
      <c r="CS4" s="207"/>
      <c r="CT4" s="207"/>
      <c r="CU4" s="207"/>
    </row>
    <row r="5" spans="1:99" ht="42" customHeight="1" x14ac:dyDescent="0.2">
      <c r="A5" s="209"/>
      <c r="B5" s="49" t="s">
        <v>14</v>
      </c>
      <c r="C5" s="209"/>
      <c r="D5" s="209"/>
      <c r="E5" s="50"/>
      <c r="F5" s="210"/>
      <c r="G5" s="211"/>
      <c r="H5" s="209"/>
      <c r="I5" s="209"/>
      <c r="J5" s="209"/>
      <c r="K5" s="212"/>
      <c r="L5" s="213"/>
      <c r="M5" s="211"/>
      <c r="N5" s="207"/>
      <c r="O5" s="208"/>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c r="AW5" s="207"/>
      <c r="AX5" s="207"/>
      <c r="AY5" s="207"/>
      <c r="AZ5" s="207"/>
      <c r="BA5" s="207"/>
      <c r="BB5" s="207"/>
      <c r="BC5" s="207"/>
      <c r="BD5" s="207"/>
      <c r="BE5" s="207"/>
      <c r="BF5" s="207"/>
      <c r="BG5" s="207"/>
      <c r="BH5" s="207"/>
      <c r="BI5" s="207"/>
      <c r="BJ5" s="207"/>
      <c r="BK5" s="207"/>
      <c r="BL5" s="207"/>
      <c r="BM5" s="207"/>
      <c r="BN5" s="207"/>
      <c r="BO5" s="207"/>
      <c r="BP5" s="207"/>
      <c r="BQ5" s="207"/>
      <c r="BR5" s="207"/>
      <c r="BS5" s="207"/>
      <c r="BT5" s="207"/>
      <c r="BU5" s="207"/>
      <c r="BV5" s="207"/>
      <c r="BW5" s="207"/>
      <c r="BX5" s="207"/>
      <c r="BY5" s="207"/>
      <c r="BZ5" s="207"/>
      <c r="CA5" s="207"/>
      <c r="CB5" s="207"/>
      <c r="CC5" s="207"/>
      <c r="CD5" s="207"/>
      <c r="CE5" s="207"/>
      <c r="CF5" s="207"/>
      <c r="CG5" s="207"/>
      <c r="CH5" s="207"/>
      <c r="CI5" s="207"/>
      <c r="CJ5" s="207"/>
      <c r="CK5" s="207"/>
      <c r="CL5" s="207"/>
      <c r="CM5" s="207"/>
      <c r="CN5" s="207"/>
      <c r="CO5" s="207"/>
      <c r="CP5" s="207"/>
      <c r="CQ5" s="207"/>
      <c r="CR5" s="207"/>
      <c r="CS5" s="207"/>
      <c r="CT5" s="207"/>
      <c r="CU5" s="207"/>
    </row>
    <row r="6" spans="1:99" x14ac:dyDescent="0.2">
      <c r="A6" s="241">
        <v>1</v>
      </c>
      <c r="B6" s="199" t="s">
        <v>15</v>
      </c>
      <c r="C6" s="214" t="s">
        <v>16</v>
      </c>
      <c r="D6" s="214" t="s">
        <v>17</v>
      </c>
      <c r="E6" s="54"/>
      <c r="F6" s="215">
        <v>5400</v>
      </c>
      <c r="G6" s="216">
        <f>+E6*F6</f>
        <v>0</v>
      </c>
      <c r="H6" s="214" t="s">
        <v>18</v>
      </c>
      <c r="I6" s="214"/>
      <c r="J6" s="214"/>
      <c r="K6" s="217"/>
      <c r="L6" s="218"/>
      <c r="M6" s="216">
        <f>+G6*1.095</f>
        <v>0</v>
      </c>
      <c r="N6" s="207"/>
      <c r="O6" s="208"/>
      <c r="P6" s="207"/>
      <c r="Q6" s="207"/>
      <c r="R6" s="207"/>
      <c r="S6" s="207"/>
      <c r="T6" s="207"/>
      <c r="U6" s="207"/>
      <c r="V6" s="207"/>
      <c r="W6" s="207"/>
      <c r="X6" s="207"/>
      <c r="Y6" s="207"/>
      <c r="Z6" s="207"/>
      <c r="AA6" s="207"/>
      <c r="AB6" s="207"/>
      <c r="AC6" s="207"/>
      <c r="AD6" s="207"/>
      <c r="AE6" s="207"/>
      <c r="AF6" s="207"/>
      <c r="AG6" s="207"/>
      <c r="AH6" s="207"/>
      <c r="AI6" s="207"/>
      <c r="AJ6" s="207"/>
      <c r="AK6" s="207"/>
      <c r="AL6" s="207"/>
      <c r="AM6" s="207"/>
      <c r="AN6" s="207"/>
      <c r="AO6" s="207"/>
      <c r="AP6" s="207"/>
      <c r="AQ6" s="207"/>
      <c r="AR6" s="207"/>
      <c r="AS6" s="207"/>
      <c r="AT6" s="207"/>
      <c r="AU6" s="207"/>
      <c r="AV6" s="207"/>
      <c r="AW6" s="207"/>
      <c r="AX6" s="207"/>
      <c r="AY6" s="207"/>
      <c r="AZ6" s="207"/>
      <c r="BA6" s="207"/>
      <c r="BB6" s="207"/>
      <c r="BC6" s="207"/>
      <c r="BD6" s="207"/>
      <c r="BE6" s="207"/>
      <c r="BF6" s="207"/>
      <c r="BG6" s="207"/>
      <c r="BH6" s="207"/>
      <c r="BI6" s="207"/>
      <c r="BJ6" s="207"/>
      <c r="BK6" s="207"/>
      <c r="BL6" s="207"/>
      <c r="BM6" s="207"/>
      <c r="BN6" s="207"/>
      <c r="BO6" s="207"/>
      <c r="BP6" s="207"/>
      <c r="BQ6" s="207"/>
      <c r="BR6" s="207"/>
      <c r="BS6" s="207"/>
      <c r="BT6" s="207"/>
      <c r="BU6" s="207"/>
      <c r="BV6" s="207"/>
      <c r="BW6" s="207"/>
      <c r="BX6" s="207"/>
      <c r="BY6" s="207"/>
      <c r="BZ6" s="207"/>
      <c r="CA6" s="207"/>
      <c r="CB6" s="207"/>
      <c r="CC6" s="207"/>
      <c r="CD6" s="207"/>
      <c r="CE6" s="207"/>
      <c r="CF6" s="207"/>
      <c r="CG6" s="207"/>
      <c r="CH6" s="207"/>
      <c r="CI6" s="207"/>
      <c r="CJ6" s="207"/>
      <c r="CK6" s="207"/>
      <c r="CL6" s="207"/>
      <c r="CM6" s="207"/>
      <c r="CN6" s="207"/>
      <c r="CO6" s="207"/>
      <c r="CP6" s="207"/>
      <c r="CQ6" s="207"/>
      <c r="CR6" s="207"/>
      <c r="CS6" s="207"/>
      <c r="CT6" s="207"/>
      <c r="CU6" s="207"/>
    </row>
    <row r="7" spans="1:99" x14ac:dyDescent="0.2">
      <c r="A7" s="241">
        <v>2</v>
      </c>
      <c r="B7" s="199" t="s">
        <v>19</v>
      </c>
      <c r="C7" s="214" t="s">
        <v>20</v>
      </c>
      <c r="D7" s="214" t="s">
        <v>17</v>
      </c>
      <c r="E7" s="54"/>
      <c r="F7" s="215">
        <v>90</v>
      </c>
      <c r="G7" s="216">
        <f t="shared" ref="G7:G10" si="0">+E7*F7</f>
        <v>0</v>
      </c>
      <c r="H7" s="214" t="s">
        <v>18</v>
      </c>
      <c r="I7" s="214"/>
      <c r="J7" s="214"/>
      <c r="K7" s="217"/>
      <c r="L7" s="218"/>
      <c r="M7" s="216">
        <f t="shared" ref="M7:M10" si="1">+G7*1.095</f>
        <v>0</v>
      </c>
      <c r="N7" s="207"/>
      <c r="O7" s="208"/>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row>
    <row r="8" spans="1:99" x14ac:dyDescent="0.2">
      <c r="A8" s="241">
        <v>3</v>
      </c>
      <c r="B8" s="199" t="s">
        <v>21</v>
      </c>
      <c r="C8" s="214" t="s">
        <v>22</v>
      </c>
      <c r="D8" s="214" t="s">
        <v>17</v>
      </c>
      <c r="E8" s="54"/>
      <c r="F8" s="215">
        <v>0</v>
      </c>
      <c r="G8" s="216">
        <f t="shared" si="0"/>
        <v>0</v>
      </c>
      <c r="H8" s="214" t="s">
        <v>18</v>
      </c>
      <c r="I8" s="214"/>
      <c r="J8" s="214"/>
      <c r="K8" s="217"/>
      <c r="L8" s="218"/>
      <c r="M8" s="216">
        <f t="shared" si="1"/>
        <v>0</v>
      </c>
      <c r="N8" s="207"/>
      <c r="O8" s="208"/>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row>
    <row r="9" spans="1:99" x14ac:dyDescent="0.2">
      <c r="A9" s="241">
        <v>4</v>
      </c>
      <c r="B9" s="199" t="s">
        <v>23</v>
      </c>
      <c r="C9" s="214" t="s">
        <v>24</v>
      </c>
      <c r="D9" s="214" t="s">
        <v>17</v>
      </c>
      <c r="E9" s="54"/>
      <c r="F9" s="215">
        <v>120</v>
      </c>
      <c r="G9" s="216">
        <f t="shared" si="0"/>
        <v>0</v>
      </c>
      <c r="H9" s="214" t="s">
        <v>18</v>
      </c>
      <c r="I9" s="214"/>
      <c r="J9" s="214"/>
      <c r="K9" s="217"/>
      <c r="L9" s="218"/>
      <c r="M9" s="216">
        <f t="shared" si="1"/>
        <v>0</v>
      </c>
      <c r="N9" s="207"/>
      <c r="O9" s="208"/>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row>
    <row r="10" spans="1:99" x14ac:dyDescent="0.2">
      <c r="A10" s="241">
        <v>5</v>
      </c>
      <c r="B10" s="199" t="s">
        <v>25</v>
      </c>
      <c r="C10" s="214" t="s">
        <v>26</v>
      </c>
      <c r="D10" s="214" t="s">
        <v>17</v>
      </c>
      <c r="E10" s="54"/>
      <c r="F10" s="215">
        <v>70</v>
      </c>
      <c r="G10" s="216">
        <f t="shared" si="0"/>
        <v>0</v>
      </c>
      <c r="H10" s="214" t="s">
        <v>18</v>
      </c>
      <c r="I10" s="214"/>
      <c r="J10" s="214"/>
      <c r="K10" s="217"/>
      <c r="L10" s="218"/>
      <c r="M10" s="216">
        <f t="shared" si="1"/>
        <v>0</v>
      </c>
      <c r="N10" s="207"/>
      <c r="O10" s="208"/>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row>
    <row r="11" spans="1:99" s="18" customFormat="1" x14ac:dyDescent="0.2">
      <c r="A11" s="55"/>
      <c r="B11" s="56" t="s">
        <v>27</v>
      </c>
      <c r="C11" s="36"/>
      <c r="D11" s="36"/>
      <c r="E11" s="54"/>
      <c r="F11" s="57"/>
      <c r="G11" s="58">
        <f>SUM(G6:G10)</f>
        <v>0</v>
      </c>
      <c r="H11" s="36"/>
      <c r="I11" s="36"/>
      <c r="J11" s="36"/>
      <c r="K11" s="59"/>
      <c r="L11" s="60">
        <f>SUM(L6:L10)</f>
        <v>0</v>
      </c>
      <c r="M11" s="58">
        <f>SUM(M6:M10)</f>
        <v>0</v>
      </c>
      <c r="O11" s="61"/>
    </row>
    <row r="12" spans="1:99" s="48" customFormat="1" ht="38.25" x14ac:dyDescent="0.2">
      <c r="A12" s="209"/>
      <c r="B12" s="49" t="s">
        <v>28</v>
      </c>
      <c r="C12" s="62"/>
      <c r="D12" s="62"/>
      <c r="E12" s="50"/>
      <c r="F12" s="63"/>
      <c r="G12" s="64"/>
      <c r="H12" s="62"/>
      <c r="I12" s="209"/>
      <c r="J12" s="209"/>
      <c r="K12" s="212"/>
      <c r="L12" s="213"/>
      <c r="M12" s="211"/>
      <c r="N12" s="207"/>
      <c r="O12" s="208"/>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c r="AW12" s="207"/>
      <c r="AX12" s="207"/>
      <c r="AY12" s="207"/>
      <c r="AZ12" s="207"/>
      <c r="BA12" s="207"/>
      <c r="BB12" s="207"/>
      <c r="BC12" s="207"/>
      <c r="BD12" s="207"/>
      <c r="BE12" s="207"/>
      <c r="BF12" s="207"/>
      <c r="BG12" s="207"/>
      <c r="BH12" s="207"/>
      <c r="BI12" s="207"/>
      <c r="BJ12" s="207"/>
      <c r="BK12" s="207"/>
      <c r="BL12" s="207"/>
      <c r="BM12" s="207"/>
      <c r="BN12" s="207"/>
      <c r="BO12" s="207"/>
      <c r="BP12" s="207"/>
      <c r="BQ12" s="207"/>
      <c r="BR12" s="207"/>
      <c r="BS12" s="207"/>
      <c r="BT12" s="207"/>
      <c r="BU12" s="207"/>
      <c r="BV12" s="207"/>
      <c r="BW12" s="207"/>
      <c r="BX12" s="207"/>
      <c r="BY12" s="207"/>
      <c r="BZ12" s="207"/>
      <c r="CA12" s="207"/>
      <c r="CB12" s="207"/>
      <c r="CC12" s="207"/>
      <c r="CD12" s="207"/>
      <c r="CE12" s="207"/>
      <c r="CF12" s="207"/>
      <c r="CG12" s="207"/>
      <c r="CH12" s="207"/>
      <c r="CI12" s="207"/>
      <c r="CJ12" s="207"/>
      <c r="CK12" s="207"/>
      <c r="CL12" s="207"/>
      <c r="CM12" s="207"/>
      <c r="CN12" s="207"/>
      <c r="CO12" s="207"/>
      <c r="CP12" s="207"/>
      <c r="CQ12" s="207"/>
      <c r="CR12" s="207"/>
      <c r="CS12" s="207"/>
      <c r="CT12" s="207"/>
      <c r="CU12" s="207"/>
    </row>
    <row r="13" spans="1:99" x14ac:dyDescent="0.2">
      <c r="A13" s="241">
        <v>1</v>
      </c>
      <c r="B13" s="199" t="s">
        <v>29</v>
      </c>
      <c r="C13" s="214" t="s">
        <v>30</v>
      </c>
      <c r="D13" s="214" t="s">
        <v>31</v>
      </c>
      <c r="E13" s="54"/>
      <c r="F13" s="215">
        <v>800</v>
      </c>
      <c r="G13" s="216">
        <f t="shared" ref="G13:G21" si="2">+E13*F13</f>
        <v>0</v>
      </c>
      <c r="H13" s="214" t="s">
        <v>18</v>
      </c>
      <c r="I13" s="214"/>
      <c r="J13" s="214"/>
      <c r="K13" s="217"/>
      <c r="L13" s="218"/>
      <c r="M13" s="216">
        <f t="shared" ref="M13:M21" si="3">+G13*1.095</f>
        <v>0</v>
      </c>
      <c r="N13" s="207"/>
      <c r="O13" s="208"/>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row>
    <row r="14" spans="1:99" x14ac:dyDescent="0.2">
      <c r="A14" s="241">
        <v>2</v>
      </c>
      <c r="B14" s="199" t="s">
        <v>32</v>
      </c>
      <c r="C14" s="214" t="s">
        <v>30</v>
      </c>
      <c r="D14" s="214" t="s">
        <v>31</v>
      </c>
      <c r="E14" s="54"/>
      <c r="F14" s="215">
        <v>80</v>
      </c>
      <c r="G14" s="216">
        <f t="shared" si="2"/>
        <v>0</v>
      </c>
      <c r="H14" s="214" t="s">
        <v>18</v>
      </c>
      <c r="I14" s="214"/>
      <c r="J14" s="214"/>
      <c r="K14" s="217"/>
      <c r="L14" s="218"/>
      <c r="M14" s="216">
        <f t="shared" si="3"/>
        <v>0</v>
      </c>
      <c r="N14" s="207"/>
      <c r="O14" s="208"/>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row>
    <row r="15" spans="1:99" ht="25.5" x14ac:dyDescent="0.2">
      <c r="A15" s="241">
        <v>3</v>
      </c>
      <c r="B15" s="199" t="s">
        <v>1062</v>
      </c>
      <c r="C15" s="214" t="s">
        <v>33</v>
      </c>
      <c r="D15" s="214" t="s">
        <v>31</v>
      </c>
      <c r="E15" s="54"/>
      <c r="F15" s="215">
        <v>150</v>
      </c>
      <c r="G15" s="216">
        <f t="shared" si="2"/>
        <v>0</v>
      </c>
      <c r="H15" s="214" t="s">
        <v>18</v>
      </c>
      <c r="I15" s="214"/>
      <c r="J15" s="214"/>
      <c r="K15" s="217"/>
      <c r="L15" s="218"/>
      <c r="M15" s="216">
        <f t="shared" si="3"/>
        <v>0</v>
      </c>
      <c r="N15" s="207"/>
      <c r="O15" s="208"/>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row>
    <row r="16" spans="1:99" x14ac:dyDescent="0.2">
      <c r="A16" s="241">
        <v>4</v>
      </c>
      <c r="B16" s="199" t="s">
        <v>34</v>
      </c>
      <c r="C16" s="214" t="s">
        <v>30</v>
      </c>
      <c r="D16" s="214" t="s">
        <v>31</v>
      </c>
      <c r="E16" s="54"/>
      <c r="F16" s="215">
        <v>0</v>
      </c>
      <c r="G16" s="216">
        <f t="shared" si="2"/>
        <v>0</v>
      </c>
      <c r="H16" s="214" t="s">
        <v>18</v>
      </c>
      <c r="I16" s="214"/>
      <c r="J16" s="214"/>
      <c r="K16" s="217"/>
      <c r="L16" s="218"/>
      <c r="M16" s="216">
        <f t="shared" si="3"/>
        <v>0</v>
      </c>
      <c r="N16" s="207"/>
      <c r="O16" s="208"/>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c r="AW16" s="207"/>
      <c r="AX16" s="207"/>
      <c r="AY16" s="207"/>
      <c r="AZ16" s="207"/>
      <c r="BA16" s="207"/>
      <c r="BB16" s="207"/>
      <c r="BC16" s="207"/>
      <c r="BD16" s="207"/>
      <c r="BE16" s="207"/>
      <c r="BF16" s="207"/>
      <c r="BG16" s="207"/>
      <c r="BH16" s="207"/>
      <c r="BI16" s="207"/>
      <c r="BJ16" s="207"/>
      <c r="BK16" s="207"/>
      <c r="BL16" s="207"/>
      <c r="BM16" s="207"/>
      <c r="BN16" s="207"/>
      <c r="BO16" s="207"/>
      <c r="BP16" s="207"/>
      <c r="BQ16" s="207"/>
      <c r="BR16" s="207"/>
      <c r="BS16" s="207"/>
      <c r="BT16" s="207"/>
      <c r="BU16" s="207"/>
      <c r="BV16" s="207"/>
      <c r="BW16" s="207"/>
      <c r="BX16" s="207"/>
      <c r="BY16" s="207"/>
      <c r="BZ16" s="207"/>
      <c r="CA16" s="207"/>
      <c r="CB16" s="207"/>
      <c r="CC16" s="207"/>
      <c r="CD16" s="207"/>
      <c r="CE16" s="207"/>
      <c r="CF16" s="207"/>
      <c r="CG16" s="207"/>
      <c r="CH16" s="207"/>
      <c r="CI16" s="207"/>
      <c r="CJ16" s="207"/>
      <c r="CK16" s="207"/>
      <c r="CL16" s="207"/>
      <c r="CM16" s="207"/>
      <c r="CN16" s="207"/>
      <c r="CO16" s="207"/>
      <c r="CP16" s="207"/>
      <c r="CQ16" s="207"/>
      <c r="CR16" s="207"/>
      <c r="CS16" s="207"/>
      <c r="CT16" s="207"/>
      <c r="CU16" s="207"/>
    </row>
    <row r="17" spans="1:99" x14ac:dyDescent="0.2">
      <c r="A17" s="241">
        <v>5</v>
      </c>
      <c r="B17" s="199" t="s">
        <v>35</v>
      </c>
      <c r="C17" s="214" t="s">
        <v>36</v>
      </c>
      <c r="D17" s="214" t="s">
        <v>31</v>
      </c>
      <c r="E17" s="54"/>
      <c r="F17" s="215">
        <v>0</v>
      </c>
      <c r="G17" s="216">
        <f t="shared" si="2"/>
        <v>0</v>
      </c>
      <c r="H17" s="214" t="s">
        <v>18</v>
      </c>
      <c r="I17" s="214"/>
      <c r="J17" s="214"/>
      <c r="K17" s="217"/>
      <c r="L17" s="218"/>
      <c r="M17" s="216">
        <f t="shared" si="3"/>
        <v>0</v>
      </c>
      <c r="N17" s="207"/>
      <c r="O17" s="208"/>
      <c r="P17" s="207"/>
      <c r="Q17" s="207"/>
      <c r="R17" s="207"/>
      <c r="S17" s="207"/>
      <c r="T17" s="207"/>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7"/>
      <c r="BE17" s="207"/>
      <c r="BF17" s="207"/>
      <c r="BG17" s="207"/>
      <c r="BH17" s="207"/>
      <c r="BI17" s="207"/>
      <c r="BJ17" s="207"/>
      <c r="BK17" s="207"/>
      <c r="BL17" s="207"/>
      <c r="BM17" s="207"/>
      <c r="BN17" s="207"/>
      <c r="BO17" s="207"/>
      <c r="BP17" s="207"/>
      <c r="BQ17" s="207"/>
      <c r="BR17" s="207"/>
      <c r="BS17" s="207"/>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c r="CP17" s="207"/>
      <c r="CQ17" s="207"/>
      <c r="CR17" s="207"/>
      <c r="CS17" s="207"/>
      <c r="CT17" s="207"/>
      <c r="CU17" s="207"/>
    </row>
    <row r="18" spans="1:99" x14ac:dyDescent="0.2">
      <c r="A18" s="241">
        <v>6</v>
      </c>
      <c r="B18" s="229" t="s">
        <v>37</v>
      </c>
      <c r="C18" s="214" t="s">
        <v>30</v>
      </c>
      <c r="D18" s="214" t="s">
        <v>31</v>
      </c>
      <c r="E18" s="54"/>
      <c r="F18" s="215">
        <v>0</v>
      </c>
      <c r="G18" s="216">
        <f t="shared" si="2"/>
        <v>0</v>
      </c>
      <c r="H18" s="214" t="s">
        <v>18</v>
      </c>
      <c r="I18" s="214"/>
      <c r="J18" s="214"/>
      <c r="K18" s="217"/>
      <c r="L18" s="218"/>
      <c r="M18" s="216">
        <f t="shared" si="3"/>
        <v>0</v>
      </c>
      <c r="N18" s="207"/>
    </row>
    <row r="19" spans="1:99" x14ac:dyDescent="0.2">
      <c r="A19" s="241">
        <v>7</v>
      </c>
      <c r="B19" s="229" t="s">
        <v>38</v>
      </c>
      <c r="C19" s="214" t="s">
        <v>39</v>
      </c>
      <c r="D19" s="214" t="s">
        <v>31</v>
      </c>
      <c r="E19" s="54"/>
      <c r="F19" s="215">
        <v>0</v>
      </c>
      <c r="G19" s="216">
        <f t="shared" si="2"/>
        <v>0</v>
      </c>
      <c r="H19" s="214" t="s">
        <v>18</v>
      </c>
      <c r="I19" s="214"/>
      <c r="J19" s="214"/>
      <c r="K19" s="217"/>
      <c r="L19" s="218"/>
      <c r="M19" s="216">
        <f t="shared" si="3"/>
        <v>0</v>
      </c>
      <c r="N19" s="207"/>
    </row>
    <row r="20" spans="1:99" x14ac:dyDescent="0.2">
      <c r="A20" s="241">
        <v>8</v>
      </c>
      <c r="B20" s="287" t="s">
        <v>40</v>
      </c>
      <c r="C20" s="219" t="s">
        <v>36</v>
      </c>
      <c r="D20" s="219" t="s">
        <v>31</v>
      </c>
      <c r="E20" s="54"/>
      <c r="F20" s="215">
        <v>20</v>
      </c>
      <c r="G20" s="216">
        <f t="shared" si="2"/>
        <v>0</v>
      </c>
      <c r="H20" s="214" t="s">
        <v>18</v>
      </c>
      <c r="I20" s="214"/>
      <c r="J20" s="214"/>
      <c r="K20" s="217"/>
      <c r="L20" s="218"/>
      <c r="M20" s="216">
        <f t="shared" si="3"/>
        <v>0</v>
      </c>
      <c r="N20" s="207"/>
    </row>
    <row r="21" spans="1:99" x14ac:dyDescent="0.2">
      <c r="A21" s="241">
        <v>9</v>
      </c>
      <c r="B21" s="287" t="s">
        <v>1063</v>
      </c>
      <c r="C21" s="219" t="s">
        <v>41</v>
      </c>
      <c r="D21" s="219" t="s">
        <v>31</v>
      </c>
      <c r="E21" s="54"/>
      <c r="F21" s="215">
        <v>250</v>
      </c>
      <c r="G21" s="216">
        <f t="shared" si="2"/>
        <v>0</v>
      </c>
      <c r="H21" s="214" t="s">
        <v>18</v>
      </c>
      <c r="I21" s="214"/>
      <c r="J21" s="214"/>
      <c r="K21" s="217"/>
      <c r="L21" s="218"/>
      <c r="M21" s="216">
        <f t="shared" si="3"/>
        <v>0</v>
      </c>
      <c r="N21" s="207"/>
    </row>
    <row r="22" spans="1:99" s="18" customFormat="1" x14ac:dyDescent="0.2">
      <c r="A22" s="55"/>
      <c r="B22" s="56" t="s">
        <v>27</v>
      </c>
      <c r="C22" s="36"/>
      <c r="D22" s="36"/>
      <c r="E22" s="54"/>
      <c r="F22" s="57"/>
      <c r="G22" s="58">
        <f>SUM(G13:G21)</f>
        <v>0</v>
      </c>
      <c r="H22" s="36"/>
      <c r="I22" s="36"/>
      <c r="J22" s="36"/>
      <c r="K22" s="59"/>
      <c r="L22" s="60">
        <f>SUM(L13:L21)</f>
        <v>0</v>
      </c>
      <c r="M22" s="58">
        <f>SUM(M13:M21)</f>
        <v>0</v>
      </c>
    </row>
    <row r="23" spans="1:99" s="48" customFormat="1" x14ac:dyDescent="0.2">
      <c r="A23" s="209"/>
      <c r="B23" s="49" t="s">
        <v>42</v>
      </c>
      <c r="C23" s="62"/>
      <c r="D23" s="62"/>
      <c r="E23" s="50"/>
      <c r="F23" s="63"/>
      <c r="G23" s="64"/>
      <c r="H23" s="62"/>
      <c r="I23" s="209"/>
      <c r="J23" s="209"/>
      <c r="K23" s="212"/>
      <c r="L23" s="213"/>
      <c r="M23" s="211"/>
      <c r="N23" s="207"/>
    </row>
    <row r="24" spans="1:99" x14ac:dyDescent="0.2">
      <c r="A24" s="241">
        <v>1</v>
      </c>
      <c r="B24" s="229" t="s">
        <v>1064</v>
      </c>
      <c r="C24" s="214" t="s">
        <v>43</v>
      </c>
      <c r="D24" s="214" t="s">
        <v>31</v>
      </c>
      <c r="E24" s="54"/>
      <c r="F24" s="215">
        <v>90</v>
      </c>
      <c r="G24" s="216">
        <f t="shared" ref="G24:G34" si="4">+E24*F24</f>
        <v>0</v>
      </c>
      <c r="H24" s="214" t="s">
        <v>18</v>
      </c>
      <c r="I24" s="214"/>
      <c r="J24" s="214"/>
      <c r="K24" s="217"/>
      <c r="L24" s="218"/>
      <c r="M24" s="216">
        <f t="shared" ref="M24:M34" si="5">+G24*1.095</f>
        <v>0</v>
      </c>
      <c r="N24" s="207"/>
    </row>
    <row r="25" spans="1:99" x14ac:dyDescent="0.2">
      <c r="A25" s="241">
        <v>2</v>
      </c>
      <c r="B25" s="202" t="s">
        <v>44</v>
      </c>
      <c r="C25" s="214" t="s">
        <v>45</v>
      </c>
      <c r="D25" s="214" t="s">
        <v>31</v>
      </c>
      <c r="E25" s="54"/>
      <c r="F25" s="215">
        <v>180</v>
      </c>
      <c r="G25" s="216">
        <f t="shared" si="4"/>
        <v>0</v>
      </c>
      <c r="H25" s="214" t="s">
        <v>18</v>
      </c>
      <c r="I25" s="214"/>
      <c r="J25" s="214"/>
      <c r="K25" s="217"/>
      <c r="L25" s="218"/>
      <c r="M25" s="216">
        <f t="shared" si="5"/>
        <v>0</v>
      </c>
      <c r="N25" s="207"/>
    </row>
    <row r="26" spans="1:99" x14ac:dyDescent="0.2">
      <c r="A26" s="241">
        <v>3</v>
      </c>
      <c r="B26" s="229" t="s">
        <v>1065</v>
      </c>
      <c r="C26" s="214" t="s">
        <v>46</v>
      </c>
      <c r="D26" s="214" t="s">
        <v>31</v>
      </c>
      <c r="E26" s="54"/>
      <c r="F26" s="215">
        <v>0</v>
      </c>
      <c r="G26" s="216">
        <f t="shared" si="4"/>
        <v>0</v>
      </c>
      <c r="H26" s="214" t="s">
        <v>18</v>
      </c>
      <c r="I26" s="214"/>
      <c r="J26" s="214"/>
      <c r="K26" s="217"/>
      <c r="L26" s="218"/>
      <c r="M26" s="216">
        <f t="shared" si="5"/>
        <v>0</v>
      </c>
      <c r="N26" s="207"/>
    </row>
    <row r="27" spans="1:99" x14ac:dyDescent="0.2">
      <c r="A27" s="241">
        <v>4</v>
      </c>
      <c r="B27" s="229" t="s">
        <v>47</v>
      </c>
      <c r="C27" s="214" t="s">
        <v>48</v>
      </c>
      <c r="D27" s="214" t="s">
        <v>31</v>
      </c>
      <c r="E27" s="54"/>
      <c r="F27" s="215">
        <v>40</v>
      </c>
      <c r="G27" s="216">
        <f t="shared" si="4"/>
        <v>0</v>
      </c>
      <c r="H27" s="214" t="s">
        <v>18</v>
      </c>
      <c r="I27" s="214"/>
      <c r="J27" s="214"/>
      <c r="K27" s="217"/>
      <c r="L27" s="218"/>
      <c r="M27" s="216">
        <f t="shared" si="5"/>
        <v>0</v>
      </c>
      <c r="N27" s="207"/>
    </row>
    <row r="28" spans="1:99" x14ac:dyDescent="0.2">
      <c r="A28" s="241">
        <v>5</v>
      </c>
      <c r="B28" s="229" t="s">
        <v>1066</v>
      </c>
      <c r="C28" s="214" t="s">
        <v>49</v>
      </c>
      <c r="D28" s="214" t="s">
        <v>31</v>
      </c>
      <c r="E28" s="54"/>
      <c r="F28" s="215">
        <v>20</v>
      </c>
      <c r="G28" s="216">
        <f t="shared" si="4"/>
        <v>0</v>
      </c>
      <c r="H28" s="214" t="s">
        <v>18</v>
      </c>
      <c r="I28" s="214"/>
      <c r="J28" s="214"/>
      <c r="K28" s="217"/>
      <c r="L28" s="218"/>
      <c r="M28" s="216">
        <f t="shared" si="5"/>
        <v>0</v>
      </c>
      <c r="N28" s="207"/>
    </row>
    <row r="29" spans="1:99" s="66" customFormat="1" x14ac:dyDescent="0.2">
      <c r="A29" s="241">
        <v>6</v>
      </c>
      <c r="B29" s="229" t="s">
        <v>50</v>
      </c>
      <c r="C29" s="224" t="s">
        <v>51</v>
      </c>
      <c r="D29" s="224" t="s">
        <v>31</v>
      </c>
      <c r="E29" s="54"/>
      <c r="F29" s="225">
        <v>60</v>
      </c>
      <c r="G29" s="216">
        <f t="shared" si="4"/>
        <v>0</v>
      </c>
      <c r="H29" s="214" t="s">
        <v>18</v>
      </c>
      <c r="I29" s="214"/>
      <c r="J29" s="214"/>
      <c r="K29" s="217"/>
      <c r="L29" s="218"/>
      <c r="M29" s="216">
        <f t="shared" si="5"/>
        <v>0</v>
      </c>
      <c r="N29" s="226"/>
    </row>
    <row r="30" spans="1:99" x14ac:dyDescent="0.2">
      <c r="A30" s="241">
        <v>7</v>
      </c>
      <c r="B30" s="229" t="s">
        <v>52</v>
      </c>
      <c r="C30" s="214" t="s">
        <v>53</v>
      </c>
      <c r="D30" s="214" t="s">
        <v>31</v>
      </c>
      <c r="E30" s="54"/>
      <c r="F30" s="215">
        <v>65</v>
      </c>
      <c r="G30" s="216">
        <f t="shared" si="4"/>
        <v>0</v>
      </c>
      <c r="H30" s="214" t="s">
        <v>18</v>
      </c>
      <c r="I30" s="214"/>
      <c r="J30" s="214"/>
      <c r="K30" s="217"/>
      <c r="L30" s="218"/>
      <c r="M30" s="216">
        <f t="shared" si="5"/>
        <v>0</v>
      </c>
      <c r="N30" s="207"/>
    </row>
    <row r="31" spans="1:99" x14ac:dyDescent="0.2">
      <c r="A31" s="241">
        <v>8</v>
      </c>
      <c r="B31" s="229" t="s">
        <v>1067</v>
      </c>
      <c r="C31" s="214" t="s">
        <v>54</v>
      </c>
      <c r="D31" s="214" t="s">
        <v>31</v>
      </c>
      <c r="E31" s="54"/>
      <c r="F31" s="215">
        <v>0</v>
      </c>
      <c r="G31" s="216">
        <f t="shared" si="4"/>
        <v>0</v>
      </c>
      <c r="H31" s="214" t="s">
        <v>18</v>
      </c>
      <c r="I31" s="214"/>
      <c r="J31" s="214"/>
      <c r="K31" s="217"/>
      <c r="L31" s="218"/>
      <c r="M31" s="216">
        <f t="shared" si="5"/>
        <v>0</v>
      </c>
      <c r="N31" s="207"/>
    </row>
    <row r="32" spans="1:99" x14ac:dyDescent="0.2">
      <c r="A32" s="241">
        <v>9</v>
      </c>
      <c r="B32" s="229" t="s">
        <v>55</v>
      </c>
      <c r="C32" s="214" t="s">
        <v>56</v>
      </c>
      <c r="D32" s="214" t="s">
        <v>31</v>
      </c>
      <c r="E32" s="54"/>
      <c r="F32" s="215">
        <v>110</v>
      </c>
      <c r="G32" s="216">
        <f t="shared" si="4"/>
        <v>0</v>
      </c>
      <c r="H32" s="214" t="s">
        <v>18</v>
      </c>
      <c r="I32" s="214"/>
      <c r="J32" s="214"/>
      <c r="K32" s="217"/>
      <c r="L32" s="218"/>
      <c r="M32" s="216">
        <f t="shared" si="5"/>
        <v>0</v>
      </c>
      <c r="N32" s="207"/>
    </row>
    <row r="33" spans="1:14" x14ac:dyDescent="0.2">
      <c r="A33" s="241">
        <v>10</v>
      </c>
      <c r="B33" s="229" t="s">
        <v>57</v>
      </c>
      <c r="C33" s="214" t="s">
        <v>58</v>
      </c>
      <c r="D33" s="214" t="s">
        <v>31</v>
      </c>
      <c r="E33" s="54"/>
      <c r="F33" s="215">
        <v>0</v>
      </c>
      <c r="G33" s="216">
        <f t="shared" si="4"/>
        <v>0</v>
      </c>
      <c r="H33" s="214" t="s">
        <v>18</v>
      </c>
      <c r="I33" s="214"/>
      <c r="J33" s="214"/>
      <c r="K33" s="217"/>
      <c r="L33" s="218"/>
      <c r="M33" s="216">
        <f t="shared" si="5"/>
        <v>0</v>
      </c>
      <c r="N33" s="207"/>
    </row>
    <row r="34" spans="1:14" x14ac:dyDescent="0.2">
      <c r="A34" s="241">
        <v>11</v>
      </c>
      <c r="B34" s="229" t="s">
        <v>1068</v>
      </c>
      <c r="C34" s="214" t="s">
        <v>58</v>
      </c>
      <c r="D34" s="214" t="s">
        <v>31</v>
      </c>
      <c r="E34" s="54"/>
      <c r="F34" s="215">
        <v>40</v>
      </c>
      <c r="G34" s="216">
        <f t="shared" si="4"/>
        <v>0</v>
      </c>
      <c r="H34" s="214" t="s">
        <v>18</v>
      </c>
      <c r="I34" s="214"/>
      <c r="J34" s="214"/>
      <c r="K34" s="217"/>
      <c r="L34" s="218"/>
      <c r="M34" s="216">
        <f t="shared" si="5"/>
        <v>0</v>
      </c>
      <c r="N34" s="207"/>
    </row>
    <row r="35" spans="1:14" s="18" customFormat="1" x14ac:dyDescent="0.2">
      <c r="A35" s="55"/>
      <c r="B35" s="56" t="s">
        <v>27</v>
      </c>
      <c r="C35" s="36"/>
      <c r="D35" s="36"/>
      <c r="E35" s="54"/>
      <c r="F35" s="57"/>
      <c r="G35" s="58">
        <f>SUM(G24:G34)</f>
        <v>0</v>
      </c>
      <c r="H35" s="36"/>
      <c r="I35" s="36"/>
      <c r="J35" s="36"/>
      <c r="K35" s="59"/>
      <c r="L35" s="60">
        <f>SUM(L24:L34)</f>
        <v>0</v>
      </c>
      <c r="M35" s="58">
        <f>SUM(M24:M34)</f>
        <v>0</v>
      </c>
    </row>
    <row r="36" spans="1:14" s="48" customFormat="1" x14ac:dyDescent="0.2">
      <c r="A36" s="209"/>
      <c r="B36" s="49" t="s">
        <v>59</v>
      </c>
      <c r="C36" s="62"/>
      <c r="D36" s="62"/>
      <c r="E36" s="50"/>
      <c r="F36" s="63"/>
      <c r="G36" s="64"/>
      <c r="H36" s="62"/>
      <c r="I36" s="209"/>
      <c r="J36" s="209"/>
      <c r="K36" s="212"/>
      <c r="L36" s="213"/>
      <c r="M36" s="211"/>
      <c r="N36" s="207"/>
    </row>
    <row r="37" spans="1:14" x14ac:dyDescent="0.2">
      <c r="A37" s="241">
        <v>1</v>
      </c>
      <c r="B37" s="288" t="s">
        <v>1069</v>
      </c>
      <c r="C37" s="214" t="s">
        <v>60</v>
      </c>
      <c r="D37" s="214" t="s">
        <v>31</v>
      </c>
      <c r="E37" s="54"/>
      <c r="F37" s="215">
        <v>150</v>
      </c>
      <c r="G37" s="216">
        <f t="shared" ref="G37:G39" si="6">+E37*F37</f>
        <v>0</v>
      </c>
      <c r="H37" s="214" t="s">
        <v>18</v>
      </c>
      <c r="I37" s="214"/>
      <c r="J37" s="214"/>
      <c r="K37" s="217"/>
      <c r="L37" s="218"/>
      <c r="M37" s="216">
        <f t="shared" ref="M37:M39" si="7">+G37*1.095</f>
        <v>0</v>
      </c>
      <c r="N37" s="207"/>
    </row>
    <row r="38" spans="1:14" x14ac:dyDescent="0.2">
      <c r="A38" s="241">
        <v>2</v>
      </c>
      <c r="B38" s="288" t="s">
        <v>61</v>
      </c>
      <c r="C38" s="214" t="s">
        <v>62</v>
      </c>
      <c r="D38" s="214" t="s">
        <v>31</v>
      </c>
      <c r="E38" s="54"/>
      <c r="F38" s="215">
        <v>50</v>
      </c>
      <c r="G38" s="216">
        <f t="shared" si="6"/>
        <v>0</v>
      </c>
      <c r="H38" s="214" t="s">
        <v>18</v>
      </c>
      <c r="I38" s="214"/>
      <c r="J38" s="214"/>
      <c r="K38" s="217"/>
      <c r="L38" s="218"/>
      <c r="M38" s="216">
        <f t="shared" si="7"/>
        <v>0</v>
      </c>
      <c r="N38" s="207"/>
    </row>
    <row r="39" spans="1:14" x14ac:dyDescent="0.2">
      <c r="A39" s="241">
        <v>3</v>
      </c>
      <c r="B39" s="288" t="s">
        <v>63</v>
      </c>
      <c r="C39" s="214" t="s">
        <v>64</v>
      </c>
      <c r="D39" s="214" t="s">
        <v>31</v>
      </c>
      <c r="E39" s="54"/>
      <c r="F39" s="215">
        <v>20</v>
      </c>
      <c r="G39" s="216">
        <f t="shared" si="6"/>
        <v>0</v>
      </c>
      <c r="H39" s="214" t="s">
        <v>18</v>
      </c>
      <c r="I39" s="214"/>
      <c r="J39" s="214"/>
      <c r="K39" s="217"/>
      <c r="L39" s="218"/>
      <c r="M39" s="216">
        <f t="shared" si="7"/>
        <v>0</v>
      </c>
      <c r="N39" s="207"/>
    </row>
    <row r="40" spans="1:14" s="18" customFormat="1" x14ac:dyDescent="0.2">
      <c r="A40" s="55"/>
      <c r="B40" s="56" t="s">
        <v>27</v>
      </c>
      <c r="C40" s="36"/>
      <c r="D40" s="36"/>
      <c r="E40" s="54"/>
      <c r="F40" s="57"/>
      <c r="G40" s="58">
        <f>SUM(G37:G39)</f>
        <v>0</v>
      </c>
      <c r="H40" s="36"/>
      <c r="I40" s="36"/>
      <c r="J40" s="36"/>
      <c r="K40" s="59"/>
      <c r="L40" s="60">
        <f>SUM(L37:L39)</f>
        <v>0</v>
      </c>
      <c r="M40" s="58">
        <f>SUM(M37:M39)</f>
        <v>0</v>
      </c>
    </row>
    <row r="41" spans="1:14" s="48" customFormat="1" x14ac:dyDescent="0.2">
      <c r="A41" s="209"/>
      <c r="B41" s="49" t="s">
        <v>65</v>
      </c>
      <c r="C41" s="62"/>
      <c r="D41" s="62"/>
      <c r="E41" s="50"/>
      <c r="F41" s="63"/>
      <c r="G41" s="64"/>
      <c r="H41" s="62"/>
      <c r="I41" s="209"/>
      <c r="J41" s="209"/>
      <c r="K41" s="212"/>
      <c r="L41" s="213"/>
      <c r="M41" s="211"/>
      <c r="N41" s="207"/>
    </row>
    <row r="42" spans="1:14" x14ac:dyDescent="0.2">
      <c r="A42" s="241">
        <v>1</v>
      </c>
      <c r="B42" s="229" t="s">
        <v>1070</v>
      </c>
      <c r="C42" s="214" t="s">
        <v>66</v>
      </c>
      <c r="D42" s="214" t="s">
        <v>31</v>
      </c>
      <c r="E42" s="54"/>
      <c r="F42" s="215">
        <v>50</v>
      </c>
      <c r="G42" s="216">
        <f t="shared" ref="G42:G43" si="8">+E42*F42</f>
        <v>0</v>
      </c>
      <c r="H42" s="214" t="s">
        <v>18</v>
      </c>
      <c r="I42" s="214"/>
      <c r="J42" s="214"/>
      <c r="K42" s="217"/>
      <c r="L42" s="218"/>
      <c r="M42" s="216">
        <f t="shared" ref="M42:M43" si="9">+G42*1.095</f>
        <v>0</v>
      </c>
      <c r="N42" s="207"/>
    </row>
    <row r="43" spans="1:14" x14ac:dyDescent="0.2">
      <c r="A43" s="241">
        <v>2</v>
      </c>
      <c r="B43" s="229" t="s">
        <v>67</v>
      </c>
      <c r="C43" s="214" t="s">
        <v>66</v>
      </c>
      <c r="D43" s="214" t="s">
        <v>31</v>
      </c>
      <c r="E43" s="54"/>
      <c r="F43" s="215">
        <v>200</v>
      </c>
      <c r="G43" s="216">
        <f t="shared" si="8"/>
        <v>0</v>
      </c>
      <c r="H43" s="214" t="s">
        <v>18</v>
      </c>
      <c r="I43" s="214"/>
      <c r="J43" s="214"/>
      <c r="K43" s="217"/>
      <c r="L43" s="218"/>
      <c r="M43" s="216">
        <f t="shared" si="9"/>
        <v>0</v>
      </c>
      <c r="N43" s="207"/>
    </row>
    <row r="44" spans="1:14" s="18" customFormat="1" x14ac:dyDescent="0.2">
      <c r="A44" s="55"/>
      <c r="B44" s="56" t="s">
        <v>27</v>
      </c>
      <c r="C44" s="36"/>
      <c r="D44" s="36"/>
      <c r="E44" s="54"/>
      <c r="F44" s="57"/>
      <c r="G44" s="58">
        <f>SUM(G42:G43)</f>
        <v>0</v>
      </c>
      <c r="H44" s="36"/>
      <c r="I44" s="36"/>
      <c r="J44" s="36"/>
      <c r="K44" s="59"/>
      <c r="L44" s="60">
        <f>SUM(L42:L43)</f>
        <v>0</v>
      </c>
      <c r="M44" s="58">
        <f>SUM(M42:M43)</f>
        <v>0</v>
      </c>
    </row>
    <row r="45" spans="1:14" s="48" customFormat="1" x14ac:dyDescent="0.2">
      <c r="A45" s="209"/>
      <c r="B45" s="49" t="s">
        <v>68</v>
      </c>
      <c r="C45" s="62"/>
      <c r="D45" s="62"/>
      <c r="E45" s="50"/>
      <c r="F45" s="63"/>
      <c r="G45" s="64"/>
      <c r="H45" s="62"/>
      <c r="I45" s="209"/>
      <c r="J45" s="209"/>
      <c r="K45" s="212"/>
      <c r="L45" s="213"/>
      <c r="M45" s="211"/>
      <c r="N45" s="207"/>
    </row>
    <row r="46" spans="1:14" x14ac:dyDescent="0.2">
      <c r="A46" s="241">
        <v>1</v>
      </c>
      <c r="B46" s="229" t="s">
        <v>69</v>
      </c>
      <c r="C46" s="214" t="s">
        <v>70</v>
      </c>
      <c r="D46" s="214" t="s">
        <v>31</v>
      </c>
      <c r="E46" s="54"/>
      <c r="F46" s="215">
        <v>190</v>
      </c>
      <c r="G46" s="216">
        <f t="shared" ref="G46:G52" si="10">+E46*F46</f>
        <v>0</v>
      </c>
      <c r="H46" s="214" t="s">
        <v>18</v>
      </c>
      <c r="I46" s="214"/>
      <c r="J46" s="214"/>
      <c r="K46" s="217"/>
      <c r="L46" s="218"/>
      <c r="M46" s="216">
        <f t="shared" ref="M46:M52" si="11">+G46*1.095</f>
        <v>0</v>
      </c>
      <c r="N46" s="207"/>
    </row>
    <row r="47" spans="1:14" x14ac:dyDescent="0.2">
      <c r="A47" s="241">
        <v>2</v>
      </c>
      <c r="B47" s="229" t="s">
        <v>71</v>
      </c>
      <c r="C47" s="214" t="s">
        <v>72</v>
      </c>
      <c r="D47" s="214" t="s">
        <v>31</v>
      </c>
      <c r="E47" s="54"/>
      <c r="F47" s="215">
        <v>15</v>
      </c>
      <c r="G47" s="216">
        <f t="shared" si="10"/>
        <v>0</v>
      </c>
      <c r="H47" s="214" t="s">
        <v>18</v>
      </c>
      <c r="I47" s="214"/>
      <c r="J47" s="214"/>
      <c r="K47" s="217"/>
      <c r="L47" s="218"/>
      <c r="M47" s="216">
        <f t="shared" si="11"/>
        <v>0</v>
      </c>
      <c r="N47" s="207"/>
    </row>
    <row r="48" spans="1:14" x14ac:dyDescent="0.2">
      <c r="A48" s="241">
        <v>3</v>
      </c>
      <c r="B48" s="229" t="s">
        <v>1071</v>
      </c>
      <c r="C48" s="214" t="s">
        <v>73</v>
      </c>
      <c r="D48" s="214" t="s">
        <v>31</v>
      </c>
      <c r="E48" s="54"/>
      <c r="F48" s="215">
        <v>120</v>
      </c>
      <c r="G48" s="216">
        <f t="shared" si="10"/>
        <v>0</v>
      </c>
      <c r="H48" s="214" t="s">
        <v>18</v>
      </c>
      <c r="I48" s="214"/>
      <c r="J48" s="214"/>
      <c r="K48" s="217"/>
      <c r="L48" s="218"/>
      <c r="M48" s="216">
        <f t="shared" si="11"/>
        <v>0</v>
      </c>
      <c r="N48" s="207"/>
    </row>
    <row r="49" spans="1:14" x14ac:dyDescent="0.2">
      <c r="A49" s="241">
        <v>4</v>
      </c>
      <c r="B49" s="229" t="s">
        <v>74</v>
      </c>
      <c r="C49" s="214" t="s">
        <v>75</v>
      </c>
      <c r="D49" s="214" t="s">
        <v>17</v>
      </c>
      <c r="E49" s="54"/>
      <c r="F49" s="215">
        <v>0</v>
      </c>
      <c r="G49" s="216">
        <f t="shared" si="10"/>
        <v>0</v>
      </c>
      <c r="H49" s="214" t="s">
        <v>18</v>
      </c>
      <c r="I49" s="214"/>
      <c r="J49" s="214"/>
      <c r="K49" s="217"/>
      <c r="L49" s="218"/>
      <c r="M49" s="216">
        <f t="shared" si="11"/>
        <v>0</v>
      </c>
      <c r="N49" s="207"/>
    </row>
    <row r="50" spans="1:14" x14ac:dyDescent="0.2">
      <c r="A50" s="241">
        <v>5</v>
      </c>
      <c r="B50" s="229" t="s">
        <v>1072</v>
      </c>
      <c r="C50" s="214" t="s">
        <v>76</v>
      </c>
      <c r="D50" s="214" t="s">
        <v>17</v>
      </c>
      <c r="E50" s="54"/>
      <c r="F50" s="215">
        <v>800</v>
      </c>
      <c r="G50" s="216">
        <f t="shared" si="10"/>
        <v>0</v>
      </c>
      <c r="H50" s="214" t="s">
        <v>18</v>
      </c>
      <c r="I50" s="214"/>
      <c r="J50" s="214"/>
      <c r="K50" s="217"/>
      <c r="L50" s="218"/>
      <c r="M50" s="216">
        <f t="shared" si="11"/>
        <v>0</v>
      </c>
      <c r="N50" s="207"/>
    </row>
    <row r="51" spans="1:14" x14ac:dyDescent="0.2">
      <c r="A51" s="241">
        <v>6</v>
      </c>
      <c r="B51" s="264" t="s">
        <v>1073</v>
      </c>
      <c r="C51" s="214" t="s">
        <v>77</v>
      </c>
      <c r="D51" s="214" t="s">
        <v>31</v>
      </c>
      <c r="E51" s="54"/>
      <c r="F51" s="215">
        <v>320</v>
      </c>
      <c r="G51" s="216">
        <f t="shared" si="10"/>
        <v>0</v>
      </c>
      <c r="H51" s="214" t="s">
        <v>18</v>
      </c>
      <c r="I51" s="214"/>
      <c r="J51" s="214"/>
      <c r="K51" s="217"/>
      <c r="L51" s="218"/>
      <c r="M51" s="216">
        <f t="shared" si="11"/>
        <v>0</v>
      </c>
      <c r="N51" s="207"/>
    </row>
    <row r="52" spans="1:14" x14ac:dyDescent="0.2">
      <c r="A52" s="241">
        <v>7</v>
      </c>
      <c r="B52" s="287" t="s">
        <v>1074</v>
      </c>
      <c r="C52" s="219" t="s">
        <v>78</v>
      </c>
      <c r="D52" s="219" t="s">
        <v>31</v>
      </c>
      <c r="E52" s="54"/>
      <c r="F52" s="215">
        <v>0</v>
      </c>
      <c r="G52" s="216">
        <f t="shared" si="10"/>
        <v>0</v>
      </c>
      <c r="H52" s="214" t="s">
        <v>18</v>
      </c>
      <c r="I52" s="214"/>
      <c r="J52" s="214"/>
      <c r="K52" s="217"/>
      <c r="L52" s="218"/>
      <c r="M52" s="216">
        <f t="shared" si="11"/>
        <v>0</v>
      </c>
      <c r="N52" s="207"/>
    </row>
    <row r="53" spans="1:14" s="18" customFormat="1" x14ac:dyDescent="0.2">
      <c r="A53" s="55"/>
      <c r="B53" s="56" t="s">
        <v>27</v>
      </c>
      <c r="C53" s="36"/>
      <c r="D53" s="36"/>
      <c r="E53" s="54"/>
      <c r="F53" s="57"/>
      <c r="G53" s="58">
        <f>SUM(G46:G52)</f>
        <v>0</v>
      </c>
      <c r="H53" s="36"/>
      <c r="I53" s="36"/>
      <c r="J53" s="36"/>
      <c r="K53" s="59"/>
      <c r="L53" s="60">
        <f>SUM(L46:L52)</f>
        <v>0</v>
      </c>
      <c r="M53" s="58">
        <f>SUM(M46:M52)</f>
        <v>0</v>
      </c>
    </row>
    <row r="54" spans="1:14" s="48" customFormat="1" x14ac:dyDescent="0.2">
      <c r="A54" s="209"/>
      <c r="B54" s="49" t="s">
        <v>79</v>
      </c>
      <c r="C54" s="62"/>
      <c r="D54" s="62"/>
      <c r="E54" s="50"/>
      <c r="F54" s="63"/>
      <c r="G54" s="64"/>
      <c r="H54" s="62"/>
      <c r="I54" s="209"/>
      <c r="J54" s="209"/>
      <c r="K54" s="212"/>
      <c r="L54" s="213"/>
      <c r="M54" s="211"/>
      <c r="N54" s="207"/>
    </row>
    <row r="55" spans="1:14" x14ac:dyDescent="0.2">
      <c r="A55" s="219">
        <v>1</v>
      </c>
      <c r="B55" s="220" t="s">
        <v>1075</v>
      </c>
      <c r="C55" s="214" t="s">
        <v>20</v>
      </c>
      <c r="D55" s="214" t="s">
        <v>17</v>
      </c>
      <c r="E55" s="54"/>
      <c r="F55" s="215">
        <v>3000</v>
      </c>
      <c r="G55" s="216">
        <f t="shared" ref="G55:G56" si="12">+E55*F55</f>
        <v>0</v>
      </c>
      <c r="H55" s="214" t="s">
        <v>18</v>
      </c>
      <c r="I55" s="214"/>
      <c r="J55" s="214"/>
      <c r="K55" s="217"/>
      <c r="L55" s="218"/>
      <c r="M55" s="216">
        <f t="shared" ref="M55:M56" si="13">+G55*1.095</f>
        <v>0</v>
      </c>
      <c r="N55" s="207"/>
    </row>
    <row r="56" spans="1:14" x14ac:dyDescent="0.2">
      <c r="A56" s="219">
        <v>2</v>
      </c>
      <c r="B56" s="220" t="s">
        <v>1076</v>
      </c>
      <c r="C56" s="214" t="s">
        <v>80</v>
      </c>
      <c r="D56" s="214" t="s">
        <v>17</v>
      </c>
      <c r="E56" s="54"/>
      <c r="F56" s="215">
        <v>10</v>
      </c>
      <c r="G56" s="216">
        <f t="shared" si="12"/>
        <v>0</v>
      </c>
      <c r="H56" s="214" t="s">
        <v>18</v>
      </c>
      <c r="I56" s="214"/>
      <c r="J56" s="214"/>
      <c r="K56" s="217"/>
      <c r="L56" s="218"/>
      <c r="M56" s="216">
        <f t="shared" si="13"/>
        <v>0</v>
      </c>
      <c r="N56" s="207"/>
    </row>
    <row r="57" spans="1:14" s="18" customFormat="1" x14ac:dyDescent="0.2">
      <c r="A57" s="55"/>
      <c r="B57" s="56" t="s">
        <v>27</v>
      </c>
      <c r="C57" s="36"/>
      <c r="D57" s="36"/>
      <c r="E57" s="54"/>
      <c r="F57" s="57"/>
      <c r="G57" s="58">
        <f>SUM(G55:G56)</f>
        <v>0</v>
      </c>
      <c r="H57" s="36"/>
      <c r="I57" s="36"/>
      <c r="J57" s="36"/>
      <c r="K57" s="59"/>
      <c r="L57" s="60">
        <f>SUM(L55:L56)</f>
        <v>0</v>
      </c>
      <c r="M57" s="58">
        <f>SUM(M55:M56)</f>
        <v>0</v>
      </c>
    </row>
    <row r="58" spans="1:14" s="48" customFormat="1" x14ac:dyDescent="0.2">
      <c r="A58" s="209"/>
      <c r="B58" s="49" t="s">
        <v>81</v>
      </c>
      <c r="C58" s="62"/>
      <c r="D58" s="62"/>
      <c r="E58" s="50"/>
      <c r="F58" s="63"/>
      <c r="G58" s="64"/>
      <c r="H58" s="62"/>
      <c r="I58" s="209"/>
      <c r="J58" s="209"/>
      <c r="K58" s="212"/>
      <c r="L58" s="213"/>
      <c r="M58" s="211"/>
      <c r="N58" s="207"/>
    </row>
    <row r="59" spans="1:14" ht="25.5" x14ac:dyDescent="0.2">
      <c r="A59" s="219">
        <v>1</v>
      </c>
      <c r="B59" s="220" t="s">
        <v>1078</v>
      </c>
      <c r="C59" s="214" t="s">
        <v>82</v>
      </c>
      <c r="D59" s="214" t="s">
        <v>31</v>
      </c>
      <c r="E59" s="54"/>
      <c r="F59" s="215">
        <v>20</v>
      </c>
      <c r="G59" s="216">
        <f t="shared" ref="G59:G63" si="14">+E59*F59</f>
        <v>0</v>
      </c>
      <c r="H59" s="214" t="s">
        <v>18</v>
      </c>
      <c r="I59" s="214"/>
      <c r="J59" s="214"/>
      <c r="K59" s="217"/>
      <c r="L59" s="218"/>
      <c r="M59" s="216">
        <f t="shared" ref="M59:M63" si="15">+G59*1.095</f>
        <v>0</v>
      </c>
      <c r="N59" s="130"/>
    </row>
    <row r="60" spans="1:14" x14ac:dyDescent="0.2">
      <c r="A60" s="219">
        <v>2</v>
      </c>
      <c r="B60" s="220" t="s">
        <v>83</v>
      </c>
      <c r="C60" s="214" t="s">
        <v>84</v>
      </c>
      <c r="D60" s="214" t="s">
        <v>31</v>
      </c>
      <c r="E60" s="54"/>
      <c r="F60" s="215">
        <v>10</v>
      </c>
      <c r="G60" s="216">
        <f t="shared" si="14"/>
        <v>0</v>
      </c>
      <c r="H60" s="214" t="s">
        <v>18</v>
      </c>
      <c r="I60" s="214"/>
      <c r="J60" s="214"/>
      <c r="K60" s="217"/>
      <c r="L60" s="218"/>
      <c r="M60" s="216">
        <f t="shared" si="15"/>
        <v>0</v>
      </c>
      <c r="N60" s="207"/>
    </row>
    <row r="61" spans="1:14" x14ac:dyDescent="0.2">
      <c r="A61" s="219">
        <v>3</v>
      </c>
      <c r="B61" s="220" t="s">
        <v>85</v>
      </c>
      <c r="C61" s="214" t="s">
        <v>82</v>
      </c>
      <c r="D61" s="214" t="s">
        <v>31</v>
      </c>
      <c r="E61" s="54"/>
      <c r="F61" s="215">
        <v>100</v>
      </c>
      <c r="G61" s="216">
        <f t="shared" si="14"/>
        <v>0</v>
      </c>
      <c r="H61" s="214" t="s">
        <v>18</v>
      </c>
      <c r="I61" s="214"/>
      <c r="J61" s="214"/>
      <c r="K61" s="217"/>
      <c r="L61" s="218"/>
      <c r="M61" s="216">
        <f t="shared" si="15"/>
        <v>0</v>
      </c>
      <c r="N61" s="207"/>
    </row>
    <row r="62" spans="1:14" x14ac:dyDescent="0.2">
      <c r="A62" s="219">
        <v>4</v>
      </c>
      <c r="B62" s="220" t="s">
        <v>86</v>
      </c>
      <c r="C62" s="214" t="s">
        <v>87</v>
      </c>
      <c r="D62" s="214" t="s">
        <v>31</v>
      </c>
      <c r="E62" s="54"/>
      <c r="F62" s="215">
        <v>15</v>
      </c>
      <c r="G62" s="216">
        <f t="shared" si="14"/>
        <v>0</v>
      </c>
      <c r="H62" s="214" t="s">
        <v>18</v>
      </c>
      <c r="I62" s="214"/>
      <c r="J62" s="214"/>
      <c r="K62" s="217"/>
      <c r="L62" s="218"/>
      <c r="M62" s="216">
        <f t="shared" si="15"/>
        <v>0</v>
      </c>
      <c r="N62" s="207"/>
    </row>
    <row r="63" spans="1:14" x14ac:dyDescent="0.2">
      <c r="A63" s="219">
        <v>5</v>
      </c>
      <c r="B63" s="220" t="s">
        <v>88</v>
      </c>
      <c r="C63" s="214" t="s">
        <v>89</v>
      </c>
      <c r="D63" s="214" t="s">
        <v>31</v>
      </c>
      <c r="E63" s="54"/>
      <c r="F63" s="215">
        <v>30</v>
      </c>
      <c r="G63" s="216">
        <f t="shared" si="14"/>
        <v>0</v>
      </c>
      <c r="H63" s="214" t="s">
        <v>18</v>
      </c>
      <c r="I63" s="214"/>
      <c r="J63" s="214"/>
      <c r="K63" s="217"/>
      <c r="L63" s="218"/>
      <c r="M63" s="216">
        <f t="shared" si="15"/>
        <v>0</v>
      </c>
      <c r="N63" s="207"/>
    </row>
    <row r="64" spans="1:14" s="18" customFormat="1" x14ac:dyDescent="0.2">
      <c r="A64" s="55"/>
      <c r="B64" s="56" t="s">
        <v>27</v>
      </c>
      <c r="C64" s="36"/>
      <c r="D64" s="36"/>
      <c r="E64" s="54"/>
      <c r="F64" s="57"/>
      <c r="G64" s="58">
        <f>SUM(G59:G63)</f>
        <v>0</v>
      </c>
      <c r="H64" s="36"/>
      <c r="I64" s="36"/>
      <c r="J64" s="36"/>
      <c r="K64" s="59"/>
      <c r="L64" s="60">
        <f>SUM(L59:L63)</f>
        <v>0</v>
      </c>
      <c r="M64" s="58">
        <f>SUM(M59:M63)</f>
        <v>0</v>
      </c>
    </row>
    <row r="65" spans="1:14" s="74" customFormat="1" x14ac:dyDescent="0.2">
      <c r="A65" s="209"/>
      <c r="B65" s="67" t="s">
        <v>90</v>
      </c>
      <c r="C65" s="68"/>
      <c r="D65" s="68"/>
      <c r="E65" s="69"/>
      <c r="F65" s="70"/>
      <c r="G65" s="230"/>
      <c r="H65" s="71"/>
      <c r="I65" s="71"/>
      <c r="J65" s="71"/>
      <c r="K65" s="72"/>
      <c r="L65" s="73"/>
      <c r="M65" s="72"/>
    </row>
    <row r="66" spans="1:14" s="308" customFormat="1" ht="38.25" x14ac:dyDescent="0.2">
      <c r="A66" s="219">
        <v>1</v>
      </c>
      <c r="B66" s="306" t="s">
        <v>1077</v>
      </c>
      <c r="C66" s="307" t="s">
        <v>91</v>
      </c>
      <c r="D66" s="307" t="s">
        <v>31</v>
      </c>
      <c r="E66" s="54"/>
      <c r="F66" s="75">
        <v>15</v>
      </c>
      <c r="G66" s="216">
        <f t="shared" ref="G66:G68" si="16">+E66*F66</f>
        <v>0</v>
      </c>
      <c r="H66" s="214" t="s">
        <v>18</v>
      </c>
      <c r="I66" s="214"/>
      <c r="J66" s="214"/>
      <c r="K66" s="217"/>
      <c r="L66" s="218"/>
      <c r="M66" s="216">
        <f t="shared" ref="M66:M68" si="17">+G66*1.095</f>
        <v>0</v>
      </c>
    </row>
    <row r="67" spans="1:14" s="308" customFormat="1" x14ac:dyDescent="0.2">
      <c r="A67" s="219">
        <v>2</v>
      </c>
      <c r="B67" s="306" t="s">
        <v>1079</v>
      </c>
      <c r="C67" s="307" t="s">
        <v>92</v>
      </c>
      <c r="D67" s="307" t="s">
        <v>31</v>
      </c>
      <c r="E67" s="54"/>
      <c r="F67" s="75">
        <v>400</v>
      </c>
      <c r="G67" s="216">
        <f t="shared" si="16"/>
        <v>0</v>
      </c>
      <c r="H67" s="214" t="s">
        <v>18</v>
      </c>
      <c r="I67" s="214"/>
      <c r="J67" s="214"/>
      <c r="K67" s="217"/>
      <c r="L67" s="218"/>
      <c r="M67" s="216">
        <f t="shared" si="17"/>
        <v>0</v>
      </c>
    </row>
    <row r="68" spans="1:14" s="76" customFormat="1" x14ac:dyDescent="0.2">
      <c r="A68" s="219">
        <v>3</v>
      </c>
      <c r="B68" s="231" t="s">
        <v>1080</v>
      </c>
      <c r="C68" s="232" t="s">
        <v>93</v>
      </c>
      <c r="D68" s="232" t="s">
        <v>31</v>
      </c>
      <c r="E68" s="54"/>
      <c r="F68" s="233">
        <v>30</v>
      </c>
      <c r="G68" s="216">
        <f t="shared" si="16"/>
        <v>0</v>
      </c>
      <c r="H68" s="214" t="s">
        <v>18</v>
      </c>
      <c r="I68" s="214"/>
      <c r="J68" s="214"/>
      <c r="K68" s="217"/>
      <c r="L68" s="218"/>
      <c r="M68" s="216">
        <f t="shared" si="17"/>
        <v>0</v>
      </c>
      <c r="N68" s="234"/>
    </row>
    <row r="69" spans="1:14" s="18" customFormat="1" x14ac:dyDescent="0.2">
      <c r="A69" s="55"/>
      <c r="B69" s="56" t="s">
        <v>27</v>
      </c>
      <c r="C69" s="36"/>
      <c r="D69" s="36"/>
      <c r="E69" s="54"/>
      <c r="F69" s="57"/>
      <c r="G69" s="58">
        <f>SUM(G66:G68)</f>
        <v>0</v>
      </c>
      <c r="H69" s="36"/>
      <c r="I69" s="36"/>
      <c r="J69" s="36"/>
      <c r="K69" s="59"/>
      <c r="L69" s="60">
        <f>SUM(L66:L68)</f>
        <v>0</v>
      </c>
      <c r="M69" s="58">
        <f>SUM(M66:M68)</f>
        <v>0</v>
      </c>
    </row>
    <row r="70" spans="1:14" s="48" customFormat="1" x14ac:dyDescent="0.2">
      <c r="A70" s="209"/>
      <c r="B70" s="49" t="s">
        <v>94</v>
      </c>
      <c r="C70" s="62"/>
      <c r="D70" s="62"/>
      <c r="E70" s="50"/>
      <c r="F70" s="63"/>
      <c r="G70" s="64"/>
      <c r="H70" s="62"/>
      <c r="I70" s="209"/>
      <c r="J70" s="209"/>
      <c r="K70" s="212"/>
      <c r="L70" s="213"/>
      <c r="M70" s="211"/>
      <c r="N70" s="207"/>
    </row>
    <row r="71" spans="1:14" x14ac:dyDescent="0.2">
      <c r="A71" s="241">
        <v>1</v>
      </c>
      <c r="B71" s="229" t="s">
        <v>1082</v>
      </c>
      <c r="C71" s="224" t="s">
        <v>95</v>
      </c>
      <c r="D71" s="224" t="s">
        <v>17</v>
      </c>
      <c r="E71" s="54"/>
      <c r="F71" s="225">
        <v>5</v>
      </c>
      <c r="G71" s="216">
        <f t="shared" ref="G71:G77" si="18">+E71*F71</f>
        <v>0</v>
      </c>
      <c r="H71" s="214" t="s">
        <v>18</v>
      </c>
      <c r="I71" s="214"/>
      <c r="J71" s="214"/>
      <c r="K71" s="217"/>
      <c r="L71" s="218"/>
      <c r="M71" s="216">
        <f t="shared" ref="M71:M77" si="19">+G71*1.095</f>
        <v>0</v>
      </c>
      <c r="N71" s="207"/>
    </row>
    <row r="72" spans="1:14" x14ac:dyDescent="0.2">
      <c r="A72" s="219">
        <v>2</v>
      </c>
      <c r="B72" s="220" t="s">
        <v>96</v>
      </c>
      <c r="C72" s="214" t="s">
        <v>95</v>
      </c>
      <c r="D72" s="214" t="s">
        <v>17</v>
      </c>
      <c r="E72" s="54"/>
      <c r="F72" s="215">
        <v>140</v>
      </c>
      <c r="G72" s="216">
        <f t="shared" si="18"/>
        <v>0</v>
      </c>
      <c r="H72" s="214" t="s">
        <v>18</v>
      </c>
      <c r="I72" s="214"/>
      <c r="J72" s="214"/>
      <c r="K72" s="217"/>
      <c r="L72" s="218"/>
      <c r="M72" s="216">
        <f t="shared" si="19"/>
        <v>0</v>
      </c>
      <c r="N72" s="207"/>
    </row>
    <row r="73" spans="1:14" x14ac:dyDescent="0.2">
      <c r="A73" s="222">
        <v>3</v>
      </c>
      <c r="B73" s="229" t="s">
        <v>97</v>
      </c>
      <c r="C73" s="214" t="s">
        <v>98</v>
      </c>
      <c r="D73" s="214" t="s">
        <v>31</v>
      </c>
      <c r="E73" s="54"/>
      <c r="F73" s="215">
        <v>5</v>
      </c>
      <c r="G73" s="216">
        <f t="shared" si="18"/>
        <v>0</v>
      </c>
      <c r="H73" s="214" t="s">
        <v>18</v>
      </c>
      <c r="I73" s="214"/>
      <c r="J73" s="214"/>
      <c r="K73" s="217"/>
      <c r="L73" s="218"/>
      <c r="M73" s="216">
        <f t="shared" si="19"/>
        <v>0</v>
      </c>
      <c r="N73" s="207"/>
    </row>
    <row r="74" spans="1:14" x14ac:dyDescent="0.2">
      <c r="A74" s="219">
        <v>4</v>
      </c>
      <c r="B74" s="220" t="s">
        <v>99</v>
      </c>
      <c r="C74" s="214" t="s">
        <v>100</v>
      </c>
      <c r="D74" s="214" t="s">
        <v>101</v>
      </c>
      <c r="E74" s="54"/>
      <c r="F74" s="215">
        <v>10</v>
      </c>
      <c r="G74" s="216">
        <f t="shared" si="18"/>
        <v>0</v>
      </c>
      <c r="H74" s="214" t="s">
        <v>18</v>
      </c>
      <c r="I74" s="214"/>
      <c r="J74" s="214"/>
      <c r="K74" s="217"/>
      <c r="L74" s="218"/>
      <c r="M74" s="216">
        <f t="shared" si="19"/>
        <v>0</v>
      </c>
      <c r="N74" s="207"/>
    </row>
    <row r="75" spans="1:14" x14ac:dyDescent="0.2">
      <c r="A75" s="219">
        <v>5</v>
      </c>
      <c r="B75" s="220" t="s">
        <v>102</v>
      </c>
      <c r="C75" s="214" t="s">
        <v>103</v>
      </c>
      <c r="D75" s="214"/>
      <c r="E75" s="54"/>
      <c r="F75" s="215">
        <v>10</v>
      </c>
      <c r="G75" s="216">
        <f t="shared" si="18"/>
        <v>0</v>
      </c>
      <c r="H75" s="214" t="s">
        <v>18</v>
      </c>
      <c r="I75" s="214"/>
      <c r="J75" s="214"/>
      <c r="K75" s="217"/>
      <c r="L75" s="218"/>
      <c r="M75" s="216">
        <f t="shared" si="19"/>
        <v>0</v>
      </c>
      <c r="N75" s="207"/>
    </row>
    <row r="76" spans="1:14" x14ac:dyDescent="0.2">
      <c r="A76" s="219">
        <v>6</v>
      </c>
      <c r="B76" s="229" t="s">
        <v>104</v>
      </c>
      <c r="C76" s="77" t="s">
        <v>105</v>
      </c>
      <c r="D76" s="214" t="s">
        <v>31</v>
      </c>
      <c r="E76" s="54"/>
      <c r="F76" s="215">
        <v>0</v>
      </c>
      <c r="G76" s="216">
        <f t="shared" si="18"/>
        <v>0</v>
      </c>
      <c r="H76" s="214" t="s">
        <v>18</v>
      </c>
      <c r="I76" s="214"/>
      <c r="J76" s="214"/>
      <c r="K76" s="217"/>
      <c r="L76" s="218"/>
      <c r="M76" s="216">
        <f t="shared" si="19"/>
        <v>0</v>
      </c>
      <c r="N76" s="207"/>
    </row>
    <row r="77" spans="1:14" x14ac:dyDescent="0.2">
      <c r="A77" s="222">
        <v>7</v>
      </c>
      <c r="B77" s="298" t="s">
        <v>1083</v>
      </c>
      <c r="C77" s="214" t="s">
        <v>98</v>
      </c>
      <c r="D77" s="214" t="s">
        <v>31</v>
      </c>
      <c r="E77" s="54"/>
      <c r="F77" s="215">
        <v>0</v>
      </c>
      <c r="G77" s="216">
        <f t="shared" si="18"/>
        <v>0</v>
      </c>
      <c r="H77" s="214" t="s">
        <v>18</v>
      </c>
      <c r="I77" s="214"/>
      <c r="J77" s="214"/>
      <c r="K77" s="217"/>
      <c r="L77" s="218"/>
      <c r="M77" s="216">
        <f t="shared" si="19"/>
        <v>0</v>
      </c>
      <c r="N77" s="207"/>
    </row>
    <row r="78" spans="1:14" s="18" customFormat="1" x14ac:dyDescent="0.2">
      <c r="A78" s="55"/>
      <c r="B78" s="56" t="s">
        <v>27</v>
      </c>
      <c r="C78" s="36"/>
      <c r="D78" s="36"/>
      <c r="E78" s="54"/>
      <c r="F78" s="57"/>
      <c r="G78" s="58">
        <f>SUM(G71:G77)</f>
        <v>0</v>
      </c>
      <c r="H78" s="36"/>
      <c r="I78" s="36"/>
      <c r="J78" s="36"/>
      <c r="K78" s="59"/>
      <c r="L78" s="60">
        <f>SUM(L71:L77)</f>
        <v>0</v>
      </c>
      <c r="M78" s="58">
        <f>SUM(M71:M77)</f>
        <v>0</v>
      </c>
    </row>
    <row r="79" spans="1:14" s="48" customFormat="1" x14ac:dyDescent="0.2">
      <c r="A79" s="209"/>
      <c r="B79" s="49" t="s">
        <v>106</v>
      </c>
      <c r="C79" s="62"/>
      <c r="D79" s="62"/>
      <c r="E79" s="50"/>
      <c r="F79" s="63"/>
      <c r="G79" s="64"/>
      <c r="H79" s="62"/>
      <c r="I79" s="209"/>
      <c r="J79" s="209"/>
      <c r="K79" s="212"/>
      <c r="L79" s="213"/>
      <c r="M79" s="211"/>
      <c r="N79" s="207"/>
    </row>
    <row r="80" spans="1:14" x14ac:dyDescent="0.2">
      <c r="A80" s="219">
        <v>1</v>
      </c>
      <c r="B80" s="220" t="s">
        <v>1086</v>
      </c>
      <c r="C80" s="214" t="s">
        <v>107</v>
      </c>
      <c r="D80" s="214" t="s">
        <v>17</v>
      </c>
      <c r="E80" s="54"/>
      <c r="F80" s="215">
        <v>210</v>
      </c>
      <c r="G80" s="216">
        <f t="shared" ref="G80:G82" si="20">+E80*F80</f>
        <v>0</v>
      </c>
      <c r="H80" s="214" t="s">
        <v>18</v>
      </c>
      <c r="I80" s="214"/>
      <c r="J80" s="214"/>
      <c r="K80" s="217"/>
      <c r="L80" s="218"/>
      <c r="M80" s="216">
        <f t="shared" ref="M80:M82" si="21">+G80*1.095</f>
        <v>0</v>
      </c>
      <c r="N80" s="207"/>
    </row>
    <row r="81" spans="1:14" x14ac:dyDescent="0.2">
      <c r="A81" s="219">
        <v>2</v>
      </c>
      <c r="B81" s="220" t="s">
        <v>108</v>
      </c>
      <c r="C81" s="214" t="s">
        <v>109</v>
      </c>
      <c r="D81" s="214" t="s">
        <v>17</v>
      </c>
      <c r="E81" s="54"/>
      <c r="F81" s="215">
        <v>0</v>
      </c>
      <c r="G81" s="216">
        <f t="shared" si="20"/>
        <v>0</v>
      </c>
      <c r="H81" s="214" t="s">
        <v>18</v>
      </c>
      <c r="I81" s="214"/>
      <c r="J81" s="214"/>
      <c r="K81" s="217"/>
      <c r="L81" s="218"/>
      <c r="M81" s="216">
        <f t="shared" si="21"/>
        <v>0</v>
      </c>
      <c r="N81" s="207"/>
    </row>
    <row r="82" spans="1:14" x14ac:dyDescent="0.2">
      <c r="A82" s="219">
        <v>3</v>
      </c>
      <c r="B82" s="206" t="s">
        <v>1085</v>
      </c>
      <c r="C82" s="219" t="s">
        <v>110</v>
      </c>
      <c r="D82" s="221" t="s">
        <v>111</v>
      </c>
      <c r="E82" s="54"/>
      <c r="F82" s="215">
        <v>2</v>
      </c>
      <c r="G82" s="216">
        <f t="shared" si="20"/>
        <v>0</v>
      </c>
      <c r="H82" s="214" t="s">
        <v>18</v>
      </c>
      <c r="I82" s="214"/>
      <c r="J82" s="214"/>
      <c r="K82" s="217"/>
      <c r="L82" s="218"/>
      <c r="M82" s="216">
        <f t="shared" si="21"/>
        <v>0</v>
      </c>
      <c r="N82" s="207"/>
    </row>
    <row r="83" spans="1:14" s="18" customFormat="1" x14ac:dyDescent="0.2">
      <c r="A83" s="219"/>
      <c r="B83" s="56" t="s">
        <v>27</v>
      </c>
      <c r="C83" s="36"/>
      <c r="D83" s="36"/>
      <c r="E83" s="54"/>
      <c r="F83" s="57"/>
      <c r="G83" s="58">
        <f>SUM(G80:G82)</f>
        <v>0</v>
      </c>
      <c r="H83" s="36"/>
      <c r="I83" s="36"/>
      <c r="J83" s="36"/>
      <c r="K83" s="59"/>
      <c r="L83" s="60">
        <f>SUM(L80:L82)</f>
        <v>0</v>
      </c>
      <c r="M83" s="58">
        <f>SUM(M80:M82)</f>
        <v>0</v>
      </c>
    </row>
    <row r="84" spans="1:14" s="48" customFormat="1" x14ac:dyDescent="0.2">
      <c r="A84" s="209"/>
      <c r="B84" s="49" t="s">
        <v>112</v>
      </c>
      <c r="C84" s="62"/>
      <c r="D84" s="62"/>
      <c r="E84" s="50"/>
      <c r="F84" s="63"/>
      <c r="G84" s="64"/>
      <c r="H84" s="62"/>
      <c r="I84" s="209"/>
      <c r="J84" s="209"/>
      <c r="K84" s="212"/>
      <c r="L84" s="213"/>
      <c r="M84" s="211"/>
      <c r="N84" s="207"/>
    </row>
    <row r="85" spans="1:14" x14ac:dyDescent="0.2">
      <c r="A85" s="241">
        <v>1</v>
      </c>
      <c r="B85" s="229" t="s">
        <v>113</v>
      </c>
      <c r="C85" s="214" t="s">
        <v>89</v>
      </c>
      <c r="D85" s="214" t="s">
        <v>31</v>
      </c>
      <c r="E85" s="54"/>
      <c r="F85" s="215">
        <v>0</v>
      </c>
      <c r="G85" s="216">
        <f t="shared" ref="G85:G86" si="22">+E85*F85</f>
        <v>0</v>
      </c>
      <c r="H85" s="214" t="s">
        <v>18</v>
      </c>
      <c r="I85" s="214"/>
      <c r="J85" s="214"/>
      <c r="K85" s="217"/>
      <c r="L85" s="218"/>
      <c r="M85" s="216">
        <f t="shared" ref="M85:M86" si="23">+G85*1.095</f>
        <v>0</v>
      </c>
      <c r="N85" s="207"/>
    </row>
    <row r="86" spans="1:14" x14ac:dyDescent="0.2">
      <c r="A86" s="219">
        <v>2</v>
      </c>
      <c r="B86" s="220" t="s">
        <v>114</v>
      </c>
      <c r="C86" s="214" t="s">
        <v>115</v>
      </c>
      <c r="D86" s="214" t="s">
        <v>17</v>
      </c>
      <c r="E86" s="54"/>
      <c r="F86" s="215">
        <v>0</v>
      </c>
      <c r="G86" s="216">
        <f t="shared" si="22"/>
        <v>0</v>
      </c>
      <c r="H86" s="214" t="s">
        <v>18</v>
      </c>
      <c r="I86" s="214"/>
      <c r="J86" s="214"/>
      <c r="K86" s="217"/>
      <c r="L86" s="218"/>
      <c r="M86" s="216">
        <f t="shared" si="23"/>
        <v>0</v>
      </c>
      <c r="N86" s="207"/>
    </row>
    <row r="87" spans="1:14" s="18" customFormat="1" x14ac:dyDescent="0.2">
      <c r="A87" s="219"/>
      <c r="B87" s="56" t="s">
        <v>27</v>
      </c>
      <c r="C87" s="36"/>
      <c r="D87" s="36"/>
      <c r="E87" s="54"/>
      <c r="F87" s="57"/>
      <c r="G87" s="58">
        <f>SUM(G85:G86)</f>
        <v>0</v>
      </c>
      <c r="H87" s="36"/>
      <c r="I87" s="36"/>
      <c r="J87" s="36"/>
      <c r="K87" s="59"/>
      <c r="L87" s="60">
        <f>SUM(L85:L86)</f>
        <v>0</v>
      </c>
      <c r="M87" s="58">
        <f>SUM(M85:M86)</f>
        <v>0</v>
      </c>
    </row>
    <row r="88" spans="1:14" s="48" customFormat="1" ht="38.25" x14ac:dyDescent="0.2">
      <c r="A88" s="209"/>
      <c r="B88" s="49" t="s">
        <v>116</v>
      </c>
      <c r="C88" s="62"/>
      <c r="D88" s="62"/>
      <c r="E88" s="50"/>
      <c r="F88" s="63"/>
      <c r="G88" s="64"/>
      <c r="H88" s="62"/>
      <c r="I88" s="209"/>
      <c r="J88" s="209"/>
      <c r="K88" s="212"/>
      <c r="L88" s="213"/>
      <c r="M88" s="211"/>
      <c r="N88" s="207"/>
    </row>
    <row r="89" spans="1:14" x14ac:dyDescent="0.2">
      <c r="A89" s="219">
        <v>1</v>
      </c>
      <c r="B89" s="220" t="s">
        <v>1084</v>
      </c>
      <c r="C89" s="214" t="s">
        <v>22</v>
      </c>
      <c r="D89" s="214" t="s">
        <v>17</v>
      </c>
      <c r="E89" s="54"/>
      <c r="F89" s="215">
        <v>90</v>
      </c>
      <c r="G89" s="216">
        <f t="shared" ref="G89" si="24">+E89*F89</f>
        <v>0</v>
      </c>
      <c r="H89" s="214" t="s">
        <v>18</v>
      </c>
      <c r="I89" s="214"/>
      <c r="J89" s="214"/>
      <c r="K89" s="217"/>
      <c r="L89" s="218"/>
      <c r="M89" s="216">
        <f t="shared" ref="M89" si="25">+G89*1.095</f>
        <v>0</v>
      </c>
      <c r="N89" s="207"/>
    </row>
    <row r="90" spans="1:14" s="18" customFormat="1" x14ac:dyDescent="0.2">
      <c r="A90" s="219"/>
      <c r="B90" s="56" t="s">
        <v>27</v>
      </c>
      <c r="C90" s="36"/>
      <c r="D90" s="36"/>
      <c r="E90" s="54"/>
      <c r="F90" s="57"/>
      <c r="G90" s="58">
        <f>+G89</f>
        <v>0</v>
      </c>
      <c r="H90" s="36"/>
      <c r="I90" s="36"/>
      <c r="J90" s="36"/>
      <c r="K90" s="59"/>
      <c r="L90" s="60">
        <f>+L89</f>
        <v>0</v>
      </c>
      <c r="M90" s="58">
        <f>+M89</f>
        <v>0</v>
      </c>
    </row>
    <row r="91" spans="1:14" s="48" customFormat="1" ht="38.25" x14ac:dyDescent="0.2">
      <c r="A91" s="209"/>
      <c r="B91" s="49" t="s">
        <v>117</v>
      </c>
      <c r="C91" s="62"/>
      <c r="D91" s="62"/>
      <c r="E91" s="50"/>
      <c r="F91" s="63"/>
      <c r="G91" s="64"/>
      <c r="H91" s="62"/>
      <c r="I91" s="209"/>
      <c r="J91" s="209"/>
      <c r="K91" s="212"/>
      <c r="L91" s="213"/>
      <c r="M91" s="211"/>
      <c r="N91" s="207"/>
    </row>
    <row r="92" spans="1:14" x14ac:dyDescent="0.2">
      <c r="A92" s="219">
        <v>1</v>
      </c>
      <c r="B92" s="220" t="s">
        <v>118</v>
      </c>
      <c r="C92" s="214" t="s">
        <v>39</v>
      </c>
      <c r="D92" s="214" t="s">
        <v>31</v>
      </c>
      <c r="E92" s="54"/>
      <c r="F92" s="215">
        <v>50</v>
      </c>
      <c r="G92" s="216">
        <f t="shared" ref="G92" si="26">+E92*F92</f>
        <v>0</v>
      </c>
      <c r="H92" s="214" t="s">
        <v>18</v>
      </c>
      <c r="I92" s="214"/>
      <c r="J92" s="214"/>
      <c r="K92" s="217"/>
      <c r="L92" s="218"/>
      <c r="M92" s="216">
        <f t="shared" ref="M92" si="27">+G92*1.095</f>
        <v>0</v>
      </c>
      <c r="N92" s="207"/>
    </row>
    <row r="93" spans="1:14" s="18" customFormat="1" x14ac:dyDescent="0.2">
      <c r="A93" s="219"/>
      <c r="B93" s="56" t="s">
        <v>27</v>
      </c>
      <c r="C93" s="36"/>
      <c r="D93" s="36"/>
      <c r="E93" s="54"/>
      <c r="F93" s="57"/>
      <c r="G93" s="58">
        <f>+G92</f>
        <v>0</v>
      </c>
      <c r="H93" s="36"/>
      <c r="I93" s="36"/>
      <c r="J93" s="36"/>
      <c r="K93" s="59"/>
      <c r="L93" s="60">
        <f>+L92</f>
        <v>0</v>
      </c>
      <c r="M93" s="58">
        <f>+M92</f>
        <v>0</v>
      </c>
    </row>
    <row r="94" spans="1:14" s="48" customFormat="1" x14ac:dyDescent="0.2">
      <c r="A94" s="337" t="s">
        <v>119</v>
      </c>
      <c r="B94" s="338"/>
      <c r="C94" s="338"/>
      <c r="D94" s="338"/>
      <c r="E94" s="338"/>
      <c r="F94" s="338"/>
      <c r="G94" s="338"/>
      <c r="H94" s="338"/>
      <c r="I94" s="338"/>
      <c r="J94" s="338"/>
      <c r="K94" s="338"/>
      <c r="L94" s="338"/>
      <c r="M94" s="338"/>
      <c r="N94" s="207"/>
    </row>
    <row r="95" spans="1:14" s="48" customFormat="1" ht="17.25" customHeight="1" x14ac:dyDescent="0.2">
      <c r="A95" s="342" t="s">
        <v>1091</v>
      </c>
      <c r="B95" s="343"/>
      <c r="C95" s="343"/>
      <c r="D95" s="343"/>
      <c r="E95" s="343"/>
      <c r="F95" s="343"/>
      <c r="G95" s="343"/>
      <c r="H95" s="343"/>
      <c r="I95" s="343"/>
      <c r="J95" s="343"/>
      <c r="K95" s="343"/>
      <c r="L95" s="343"/>
      <c r="M95" s="344"/>
      <c r="N95" s="207"/>
    </row>
    <row r="96" spans="1:14" ht="38.25" x14ac:dyDescent="0.2">
      <c r="A96" s="209"/>
      <c r="B96" s="49" t="s">
        <v>120</v>
      </c>
      <c r="C96" s="209"/>
      <c r="D96" s="209"/>
      <c r="E96" s="50"/>
      <c r="F96" s="210"/>
      <c r="G96" s="211"/>
      <c r="H96" s="209"/>
      <c r="I96" s="209"/>
      <c r="J96" s="209"/>
      <c r="K96" s="212"/>
      <c r="L96" s="213"/>
      <c r="M96" s="211"/>
      <c r="N96" s="301"/>
    </row>
    <row r="97" spans="1:254" ht="25.5" x14ac:dyDescent="0.2">
      <c r="A97" s="241">
        <v>1</v>
      </c>
      <c r="B97" s="220" t="s">
        <v>1090</v>
      </c>
      <c r="C97" s="214"/>
      <c r="D97" s="214" t="s">
        <v>31</v>
      </c>
      <c r="E97" s="54"/>
      <c r="F97" s="215">
        <v>270</v>
      </c>
      <c r="G97" s="216">
        <f t="shared" ref="G97:G101" si="28">+E97*F97</f>
        <v>0</v>
      </c>
      <c r="H97" s="214" t="s">
        <v>18</v>
      </c>
      <c r="I97" s="214"/>
      <c r="J97" s="214"/>
      <c r="K97" s="217"/>
      <c r="L97" s="218"/>
      <c r="M97" s="216">
        <f t="shared" ref="M97:M101" si="29">+G97*1.095</f>
        <v>0</v>
      </c>
      <c r="N97" s="207"/>
    </row>
    <row r="98" spans="1:254" ht="25.5" x14ac:dyDescent="0.2">
      <c r="A98" s="241">
        <v>2</v>
      </c>
      <c r="B98" s="229" t="s">
        <v>121</v>
      </c>
      <c r="C98" s="214"/>
      <c r="D98" s="214" t="s">
        <v>31</v>
      </c>
      <c r="E98" s="54"/>
      <c r="F98" s="215">
        <v>500</v>
      </c>
      <c r="G98" s="216">
        <f t="shared" si="28"/>
        <v>0</v>
      </c>
      <c r="H98" s="214" t="s">
        <v>18</v>
      </c>
      <c r="I98" s="214"/>
      <c r="J98" s="214"/>
      <c r="K98" s="217"/>
      <c r="L98" s="218"/>
      <c r="M98" s="216">
        <f t="shared" si="29"/>
        <v>0</v>
      </c>
      <c r="N98" s="207"/>
    </row>
    <row r="99" spans="1:254" x14ac:dyDescent="0.2">
      <c r="A99" s="241">
        <v>3</v>
      </c>
      <c r="B99" s="229" t="s">
        <v>122</v>
      </c>
      <c r="C99" s="214"/>
      <c r="D99" s="214" t="s">
        <v>31</v>
      </c>
      <c r="E99" s="54"/>
      <c r="F99" s="215">
        <v>200</v>
      </c>
      <c r="G99" s="216">
        <f t="shared" si="28"/>
        <v>0</v>
      </c>
      <c r="H99" s="214" t="s">
        <v>18</v>
      </c>
      <c r="I99" s="214"/>
      <c r="J99" s="214"/>
      <c r="K99" s="217"/>
      <c r="L99" s="218"/>
      <c r="M99" s="216">
        <f t="shared" si="29"/>
        <v>0</v>
      </c>
      <c r="N99" s="207"/>
      <c r="O99" s="208"/>
      <c r="P99" s="207"/>
      <c r="Q99" s="207"/>
      <c r="R99" s="207"/>
      <c r="S99" s="207"/>
      <c r="T99" s="207"/>
      <c r="U99" s="207"/>
      <c r="V99" s="207"/>
      <c r="W99" s="207"/>
      <c r="X99" s="207"/>
      <c r="Y99" s="207"/>
      <c r="Z99" s="207"/>
      <c r="AA99" s="207"/>
      <c r="AB99" s="207"/>
      <c r="AC99" s="207"/>
      <c r="AD99" s="207"/>
      <c r="AE99" s="207"/>
      <c r="AF99" s="207"/>
      <c r="AG99" s="207"/>
      <c r="AH99" s="207"/>
      <c r="AI99" s="207"/>
      <c r="AJ99" s="207"/>
      <c r="AK99" s="207"/>
      <c r="AL99" s="207"/>
      <c r="AM99" s="207"/>
      <c r="AN99" s="207"/>
      <c r="AO99" s="207"/>
      <c r="AP99" s="207"/>
      <c r="AQ99" s="207"/>
      <c r="AR99" s="207"/>
      <c r="AS99" s="207"/>
      <c r="AT99" s="207"/>
      <c r="AU99" s="207"/>
      <c r="AV99" s="207"/>
      <c r="AW99" s="207"/>
      <c r="AX99" s="207"/>
      <c r="AY99" s="207"/>
      <c r="AZ99" s="207"/>
      <c r="BA99" s="207"/>
      <c r="BB99" s="207"/>
      <c r="BC99" s="207"/>
      <c r="BD99" s="207"/>
      <c r="BE99" s="207"/>
      <c r="BF99" s="207"/>
      <c r="BG99" s="207"/>
      <c r="BH99" s="207"/>
      <c r="BI99" s="207"/>
      <c r="BJ99" s="207"/>
      <c r="BK99" s="207"/>
      <c r="BL99" s="207"/>
      <c r="BM99" s="207"/>
      <c r="BN99" s="207"/>
      <c r="BO99" s="207"/>
      <c r="BP99" s="207"/>
      <c r="BQ99" s="207"/>
      <c r="BR99" s="207"/>
      <c r="BS99" s="207"/>
      <c r="BT99" s="207"/>
      <c r="BU99" s="207"/>
      <c r="BV99" s="207"/>
      <c r="BW99" s="207"/>
      <c r="BX99" s="207"/>
      <c r="BY99" s="207"/>
      <c r="BZ99" s="207"/>
      <c r="CA99" s="207"/>
      <c r="CB99" s="207"/>
      <c r="CC99" s="207"/>
      <c r="CD99" s="207"/>
      <c r="CE99" s="207"/>
      <c r="CF99" s="207"/>
      <c r="CG99" s="207"/>
      <c r="CH99" s="207"/>
      <c r="CI99" s="207"/>
      <c r="CJ99" s="207"/>
      <c r="CK99" s="207"/>
      <c r="CL99" s="207"/>
      <c r="CM99" s="207"/>
      <c r="CN99" s="207"/>
      <c r="CO99" s="207"/>
      <c r="CP99" s="207"/>
      <c r="CQ99" s="207"/>
      <c r="CR99" s="207"/>
      <c r="CS99" s="207"/>
      <c r="CT99" s="207"/>
      <c r="CU99" s="207"/>
      <c r="CV99" s="207"/>
      <c r="CW99" s="207"/>
      <c r="CX99" s="207"/>
      <c r="CY99" s="207"/>
      <c r="CZ99" s="207"/>
      <c r="DA99" s="207"/>
      <c r="DB99" s="207"/>
      <c r="DC99" s="207"/>
      <c r="DD99" s="207"/>
      <c r="DE99" s="207"/>
      <c r="DF99" s="207"/>
      <c r="DG99" s="207"/>
      <c r="DH99" s="207"/>
      <c r="DI99" s="207"/>
      <c r="DJ99" s="207"/>
      <c r="DK99" s="207"/>
      <c r="DL99" s="207"/>
      <c r="DM99" s="207"/>
      <c r="DN99" s="207"/>
      <c r="DO99" s="207"/>
      <c r="DP99" s="207"/>
      <c r="DQ99" s="207"/>
      <c r="DR99" s="207"/>
      <c r="DS99" s="207"/>
      <c r="DT99" s="207"/>
      <c r="DU99" s="207"/>
      <c r="DV99" s="207"/>
      <c r="DW99" s="207"/>
      <c r="DX99" s="207"/>
      <c r="DY99" s="207"/>
      <c r="DZ99" s="207"/>
      <c r="EA99" s="207"/>
      <c r="EB99" s="207"/>
      <c r="EC99" s="207"/>
      <c r="ED99" s="207"/>
      <c r="EE99" s="207"/>
      <c r="EF99" s="207"/>
      <c r="EG99" s="207"/>
      <c r="EH99" s="207"/>
      <c r="EI99" s="207"/>
      <c r="EJ99" s="207"/>
      <c r="EK99" s="207"/>
      <c r="EL99" s="207"/>
      <c r="EM99" s="207"/>
      <c r="EN99" s="207"/>
      <c r="EO99" s="207"/>
      <c r="EP99" s="207"/>
      <c r="EQ99" s="207"/>
      <c r="ER99" s="207"/>
      <c r="ES99" s="207"/>
      <c r="ET99" s="207"/>
      <c r="EU99" s="207"/>
      <c r="EV99" s="207"/>
      <c r="EW99" s="207"/>
      <c r="EX99" s="207"/>
      <c r="EY99" s="207"/>
      <c r="EZ99" s="207"/>
      <c r="FA99" s="207"/>
      <c r="FB99" s="207"/>
      <c r="FC99" s="207"/>
      <c r="FD99" s="207"/>
      <c r="FE99" s="207"/>
      <c r="FF99" s="207"/>
      <c r="FG99" s="207"/>
      <c r="FH99" s="207"/>
      <c r="FI99" s="207"/>
      <c r="FJ99" s="207"/>
      <c r="FK99" s="207"/>
      <c r="FL99" s="207"/>
      <c r="FM99" s="207"/>
      <c r="FN99" s="207"/>
      <c r="FO99" s="207"/>
      <c r="FP99" s="207"/>
      <c r="FQ99" s="207"/>
      <c r="FR99" s="207"/>
      <c r="FS99" s="207"/>
      <c r="FT99" s="207"/>
      <c r="FU99" s="207"/>
      <c r="FV99" s="207"/>
      <c r="FW99" s="207"/>
      <c r="FX99" s="207"/>
      <c r="FY99" s="207"/>
      <c r="FZ99" s="207"/>
      <c r="GA99" s="207"/>
      <c r="GB99" s="207"/>
      <c r="GC99" s="207"/>
      <c r="GD99" s="207"/>
      <c r="GE99" s="207"/>
      <c r="GF99" s="207"/>
      <c r="GG99" s="207"/>
      <c r="GH99" s="207"/>
      <c r="GI99" s="207"/>
      <c r="GJ99" s="207"/>
      <c r="GK99" s="207"/>
      <c r="GL99" s="207"/>
      <c r="GM99" s="207"/>
      <c r="GN99" s="207"/>
      <c r="GO99" s="207"/>
      <c r="GP99" s="207"/>
      <c r="GQ99" s="207"/>
      <c r="GR99" s="207"/>
      <c r="GS99" s="207"/>
      <c r="GT99" s="207"/>
      <c r="GU99" s="207"/>
      <c r="GV99" s="207"/>
      <c r="GW99" s="207"/>
      <c r="GX99" s="207"/>
      <c r="GY99" s="207"/>
      <c r="GZ99" s="207"/>
      <c r="HA99" s="207"/>
      <c r="HB99" s="207"/>
      <c r="HC99" s="207"/>
      <c r="HD99" s="207"/>
      <c r="HE99" s="207"/>
      <c r="HF99" s="207"/>
      <c r="HG99" s="207"/>
      <c r="HH99" s="207"/>
      <c r="HI99" s="207"/>
      <c r="HJ99" s="207"/>
      <c r="HK99" s="207"/>
      <c r="HL99" s="207"/>
      <c r="HM99" s="207"/>
      <c r="HN99" s="207"/>
      <c r="HO99" s="207"/>
      <c r="HP99" s="207"/>
      <c r="HQ99" s="207"/>
      <c r="HR99" s="207"/>
      <c r="HS99" s="207"/>
      <c r="HT99" s="207"/>
      <c r="HU99" s="207"/>
      <c r="HV99" s="207"/>
      <c r="HW99" s="207"/>
      <c r="HX99" s="207"/>
      <c r="HY99" s="207"/>
      <c r="HZ99" s="207"/>
      <c r="IA99" s="207"/>
      <c r="IB99" s="207"/>
      <c r="IC99" s="207"/>
      <c r="ID99" s="207"/>
      <c r="IE99" s="207"/>
      <c r="IF99" s="207"/>
      <c r="IG99" s="207"/>
      <c r="IH99" s="207"/>
      <c r="II99" s="207"/>
      <c r="IJ99" s="207"/>
      <c r="IK99" s="207"/>
      <c r="IL99" s="207"/>
      <c r="IM99" s="207"/>
      <c r="IN99" s="207"/>
      <c r="IO99" s="207"/>
      <c r="IP99" s="207"/>
      <c r="IQ99" s="207"/>
      <c r="IR99" s="207"/>
      <c r="IS99" s="207"/>
      <c r="IT99" s="207"/>
    </row>
    <row r="100" spans="1:254" x14ac:dyDescent="0.2">
      <c r="A100" s="241">
        <v>4</v>
      </c>
      <c r="B100" s="229" t="s">
        <v>123</v>
      </c>
      <c r="C100" s="214"/>
      <c r="D100" s="214" t="s">
        <v>31</v>
      </c>
      <c r="E100" s="54"/>
      <c r="F100" s="215">
        <v>0</v>
      </c>
      <c r="G100" s="216">
        <f t="shared" si="28"/>
        <v>0</v>
      </c>
      <c r="H100" s="214" t="s">
        <v>18</v>
      </c>
      <c r="I100" s="214"/>
      <c r="J100" s="214"/>
      <c r="K100" s="217"/>
      <c r="L100" s="218"/>
      <c r="M100" s="216">
        <f t="shared" si="29"/>
        <v>0</v>
      </c>
      <c r="N100" s="207"/>
      <c r="O100" s="208"/>
      <c r="P100" s="207"/>
      <c r="Q100" s="207"/>
      <c r="R100" s="207"/>
      <c r="S100" s="207"/>
      <c r="T100" s="207"/>
      <c r="U100" s="207"/>
      <c r="V100" s="207"/>
      <c r="W100" s="207"/>
      <c r="X100" s="207"/>
      <c r="Y100" s="207"/>
      <c r="Z100" s="207"/>
      <c r="AA100" s="207"/>
      <c r="AB100" s="207"/>
      <c r="AC100" s="207"/>
      <c r="AD100" s="207"/>
      <c r="AE100" s="207"/>
      <c r="AF100" s="207"/>
      <c r="AG100" s="207"/>
      <c r="AH100" s="207"/>
      <c r="AI100" s="207"/>
      <c r="AJ100" s="207"/>
      <c r="AK100" s="207"/>
      <c r="AL100" s="207"/>
      <c r="AM100" s="207"/>
      <c r="AN100" s="207"/>
      <c r="AO100" s="207"/>
      <c r="AP100" s="207"/>
      <c r="AQ100" s="207"/>
      <c r="AR100" s="207"/>
      <c r="AS100" s="207"/>
      <c r="AT100" s="207"/>
      <c r="AU100" s="207"/>
      <c r="AV100" s="207"/>
      <c r="AW100" s="207"/>
      <c r="AX100" s="207"/>
      <c r="AY100" s="207"/>
      <c r="AZ100" s="207"/>
      <c r="BA100" s="207"/>
      <c r="BB100" s="207"/>
      <c r="BC100" s="207"/>
      <c r="BD100" s="207"/>
      <c r="BE100" s="207"/>
      <c r="BF100" s="207"/>
      <c r="BG100" s="207"/>
      <c r="BH100" s="207"/>
      <c r="BI100" s="207"/>
      <c r="BJ100" s="207"/>
      <c r="BK100" s="207"/>
      <c r="BL100" s="207"/>
      <c r="BM100" s="207"/>
      <c r="BN100" s="207"/>
      <c r="BO100" s="207"/>
      <c r="BP100" s="207"/>
      <c r="BQ100" s="207"/>
      <c r="BR100" s="207"/>
      <c r="BS100" s="207"/>
      <c r="BT100" s="207"/>
      <c r="BU100" s="207"/>
      <c r="BV100" s="207"/>
      <c r="BW100" s="207"/>
      <c r="BX100" s="207"/>
      <c r="BY100" s="207"/>
      <c r="BZ100" s="207"/>
      <c r="CA100" s="207"/>
      <c r="CB100" s="207"/>
      <c r="CC100" s="207"/>
      <c r="CD100" s="207"/>
      <c r="CE100" s="207"/>
      <c r="CF100" s="207"/>
      <c r="CG100" s="207"/>
      <c r="CH100" s="207"/>
      <c r="CI100" s="207"/>
      <c r="CJ100" s="207"/>
      <c r="CK100" s="207"/>
      <c r="CL100" s="207"/>
      <c r="CM100" s="207"/>
      <c r="CN100" s="207"/>
      <c r="CO100" s="207"/>
      <c r="CP100" s="207"/>
      <c r="CQ100" s="207"/>
      <c r="CR100" s="207"/>
      <c r="CS100" s="207"/>
      <c r="CT100" s="207"/>
      <c r="CU100" s="207"/>
      <c r="CV100" s="207"/>
      <c r="CW100" s="207"/>
      <c r="CX100" s="207"/>
      <c r="CY100" s="207"/>
      <c r="CZ100" s="207"/>
      <c r="DA100" s="207"/>
      <c r="DB100" s="207"/>
      <c r="DC100" s="207"/>
      <c r="DD100" s="207"/>
      <c r="DE100" s="207"/>
      <c r="DF100" s="207"/>
      <c r="DG100" s="207"/>
      <c r="DH100" s="207"/>
      <c r="DI100" s="207"/>
      <c r="DJ100" s="207"/>
      <c r="DK100" s="207"/>
      <c r="DL100" s="207"/>
      <c r="DM100" s="207"/>
      <c r="DN100" s="207"/>
      <c r="DO100" s="207"/>
      <c r="DP100" s="207"/>
      <c r="DQ100" s="207"/>
      <c r="DR100" s="207"/>
      <c r="DS100" s="207"/>
      <c r="DT100" s="207"/>
      <c r="DU100" s="207"/>
      <c r="DV100" s="207"/>
      <c r="DW100" s="207"/>
      <c r="DX100" s="207"/>
      <c r="DY100" s="207"/>
      <c r="DZ100" s="207"/>
      <c r="EA100" s="207"/>
      <c r="EB100" s="207"/>
      <c r="EC100" s="207"/>
      <c r="ED100" s="207"/>
      <c r="EE100" s="207"/>
      <c r="EF100" s="207"/>
      <c r="EG100" s="207"/>
      <c r="EH100" s="207"/>
      <c r="EI100" s="207"/>
      <c r="EJ100" s="207"/>
      <c r="EK100" s="207"/>
      <c r="EL100" s="207"/>
      <c r="EM100" s="207"/>
      <c r="EN100" s="207"/>
      <c r="EO100" s="207"/>
      <c r="EP100" s="207"/>
      <c r="EQ100" s="207"/>
      <c r="ER100" s="207"/>
      <c r="ES100" s="207"/>
      <c r="ET100" s="207"/>
      <c r="EU100" s="207"/>
      <c r="EV100" s="207"/>
      <c r="EW100" s="207"/>
      <c r="EX100" s="207"/>
      <c r="EY100" s="207"/>
      <c r="EZ100" s="207"/>
      <c r="FA100" s="207"/>
      <c r="FB100" s="207"/>
      <c r="FC100" s="207"/>
      <c r="FD100" s="207"/>
      <c r="FE100" s="207"/>
      <c r="FF100" s="207"/>
      <c r="FG100" s="207"/>
      <c r="FH100" s="207"/>
      <c r="FI100" s="207"/>
      <c r="FJ100" s="207"/>
      <c r="FK100" s="207"/>
      <c r="FL100" s="207"/>
      <c r="FM100" s="207"/>
      <c r="FN100" s="207"/>
      <c r="FO100" s="207"/>
      <c r="FP100" s="207"/>
      <c r="FQ100" s="207"/>
      <c r="FR100" s="207"/>
      <c r="FS100" s="207"/>
      <c r="FT100" s="207"/>
      <c r="FU100" s="207"/>
      <c r="FV100" s="207"/>
      <c r="FW100" s="207"/>
      <c r="FX100" s="207"/>
      <c r="FY100" s="207"/>
      <c r="FZ100" s="207"/>
      <c r="GA100" s="207"/>
      <c r="GB100" s="207"/>
      <c r="GC100" s="207"/>
      <c r="GD100" s="207"/>
      <c r="GE100" s="207"/>
      <c r="GF100" s="207"/>
      <c r="GG100" s="207"/>
      <c r="GH100" s="207"/>
      <c r="GI100" s="207"/>
      <c r="GJ100" s="207"/>
      <c r="GK100" s="207"/>
      <c r="GL100" s="207"/>
      <c r="GM100" s="207"/>
      <c r="GN100" s="207"/>
      <c r="GO100" s="207"/>
      <c r="GP100" s="207"/>
      <c r="GQ100" s="207"/>
      <c r="GR100" s="207"/>
      <c r="GS100" s="207"/>
      <c r="GT100" s="207"/>
      <c r="GU100" s="207"/>
      <c r="GV100" s="207"/>
      <c r="GW100" s="207"/>
      <c r="GX100" s="207"/>
      <c r="GY100" s="207"/>
      <c r="GZ100" s="207"/>
      <c r="HA100" s="207"/>
      <c r="HB100" s="207"/>
      <c r="HC100" s="207"/>
      <c r="HD100" s="207"/>
      <c r="HE100" s="207"/>
      <c r="HF100" s="207"/>
      <c r="HG100" s="207"/>
      <c r="HH100" s="207"/>
      <c r="HI100" s="207"/>
      <c r="HJ100" s="207"/>
      <c r="HK100" s="207"/>
      <c r="HL100" s="207"/>
      <c r="HM100" s="207"/>
      <c r="HN100" s="207"/>
      <c r="HO100" s="207"/>
      <c r="HP100" s="207"/>
      <c r="HQ100" s="207"/>
      <c r="HR100" s="207"/>
      <c r="HS100" s="207"/>
      <c r="HT100" s="207"/>
      <c r="HU100" s="207"/>
      <c r="HV100" s="207"/>
      <c r="HW100" s="207"/>
      <c r="HX100" s="207"/>
      <c r="HY100" s="207"/>
      <c r="HZ100" s="207"/>
      <c r="IA100" s="207"/>
      <c r="IB100" s="207"/>
      <c r="IC100" s="207"/>
      <c r="ID100" s="207"/>
      <c r="IE100" s="207"/>
      <c r="IF100" s="207"/>
      <c r="IG100" s="207"/>
      <c r="IH100" s="207"/>
      <c r="II100" s="207"/>
      <c r="IJ100" s="207"/>
      <c r="IK100" s="207"/>
      <c r="IL100" s="207"/>
      <c r="IM100" s="207"/>
      <c r="IN100" s="207"/>
      <c r="IO100" s="207"/>
      <c r="IP100" s="207"/>
      <c r="IQ100" s="207"/>
      <c r="IR100" s="207"/>
      <c r="IS100" s="207"/>
      <c r="IT100" s="207"/>
    </row>
    <row r="101" spans="1:254" x14ac:dyDescent="0.2">
      <c r="A101" s="219">
        <v>5</v>
      </c>
      <c r="B101" s="220" t="s">
        <v>124</v>
      </c>
      <c r="C101" s="214"/>
      <c r="D101" s="214" t="s">
        <v>31</v>
      </c>
      <c r="E101" s="54"/>
      <c r="F101" s="215">
        <v>610</v>
      </c>
      <c r="G101" s="216">
        <f t="shared" si="28"/>
        <v>0</v>
      </c>
      <c r="H101" s="214" t="s">
        <v>18</v>
      </c>
      <c r="I101" s="214"/>
      <c r="J101" s="214"/>
      <c r="K101" s="217"/>
      <c r="L101" s="218"/>
      <c r="M101" s="216">
        <f t="shared" si="29"/>
        <v>0</v>
      </c>
      <c r="N101" s="207"/>
      <c r="O101" s="208"/>
      <c r="P101" s="207"/>
      <c r="Q101" s="207"/>
      <c r="R101" s="207"/>
      <c r="S101" s="207"/>
      <c r="T101" s="207"/>
      <c r="U101" s="207"/>
      <c r="V101" s="207"/>
      <c r="W101" s="207"/>
      <c r="X101" s="207"/>
      <c r="Y101" s="207"/>
      <c r="Z101" s="207"/>
      <c r="AA101" s="207"/>
      <c r="AB101" s="207"/>
      <c r="AC101" s="207"/>
      <c r="AD101" s="207"/>
      <c r="AE101" s="207"/>
      <c r="AF101" s="207"/>
      <c r="AG101" s="207"/>
      <c r="AH101" s="207"/>
      <c r="AI101" s="207"/>
      <c r="AJ101" s="207"/>
      <c r="AK101" s="207"/>
      <c r="AL101" s="207"/>
      <c r="AM101" s="207"/>
      <c r="AN101" s="207"/>
      <c r="AO101" s="207"/>
      <c r="AP101" s="207"/>
      <c r="AQ101" s="207"/>
      <c r="AR101" s="207"/>
      <c r="AS101" s="207"/>
      <c r="AT101" s="207"/>
      <c r="AU101" s="207"/>
      <c r="AV101" s="207"/>
      <c r="AW101" s="207"/>
      <c r="AX101" s="207"/>
      <c r="AY101" s="207"/>
      <c r="AZ101" s="207"/>
      <c r="BA101" s="207"/>
      <c r="BB101" s="207"/>
      <c r="BC101" s="207"/>
      <c r="BD101" s="207"/>
      <c r="BE101" s="207"/>
      <c r="BF101" s="207"/>
      <c r="BG101" s="207"/>
      <c r="BH101" s="207"/>
      <c r="BI101" s="207"/>
      <c r="BJ101" s="207"/>
      <c r="BK101" s="207"/>
      <c r="BL101" s="207"/>
      <c r="BM101" s="207"/>
      <c r="BN101" s="207"/>
      <c r="BO101" s="207"/>
      <c r="BP101" s="207"/>
      <c r="BQ101" s="207"/>
      <c r="BR101" s="207"/>
      <c r="BS101" s="207"/>
      <c r="BT101" s="207"/>
      <c r="BU101" s="207"/>
      <c r="BV101" s="207"/>
      <c r="BW101" s="207"/>
      <c r="BX101" s="207"/>
      <c r="BY101" s="207"/>
      <c r="BZ101" s="207"/>
      <c r="CA101" s="207"/>
      <c r="CB101" s="207"/>
      <c r="CC101" s="207"/>
      <c r="CD101" s="207"/>
      <c r="CE101" s="207"/>
      <c r="CF101" s="207"/>
      <c r="CG101" s="207"/>
      <c r="CH101" s="207"/>
      <c r="CI101" s="207"/>
      <c r="CJ101" s="207"/>
      <c r="CK101" s="207"/>
      <c r="CL101" s="207"/>
      <c r="CM101" s="207"/>
      <c r="CN101" s="207"/>
      <c r="CO101" s="207"/>
      <c r="CP101" s="207"/>
      <c r="CQ101" s="207"/>
      <c r="CR101" s="207"/>
      <c r="CS101" s="207"/>
      <c r="CT101" s="207"/>
      <c r="CU101" s="207"/>
      <c r="CV101" s="207"/>
      <c r="CW101" s="207"/>
      <c r="CX101" s="207"/>
      <c r="CY101" s="207"/>
      <c r="CZ101" s="207"/>
      <c r="DA101" s="207"/>
      <c r="DB101" s="207"/>
      <c r="DC101" s="207"/>
      <c r="DD101" s="207"/>
      <c r="DE101" s="207"/>
      <c r="DF101" s="207"/>
      <c r="DG101" s="207"/>
      <c r="DH101" s="207"/>
      <c r="DI101" s="207"/>
      <c r="DJ101" s="207"/>
      <c r="DK101" s="207"/>
      <c r="DL101" s="207"/>
      <c r="DM101" s="207"/>
      <c r="DN101" s="207"/>
      <c r="DO101" s="207"/>
      <c r="DP101" s="207"/>
      <c r="DQ101" s="207"/>
      <c r="DR101" s="207"/>
      <c r="DS101" s="207"/>
      <c r="DT101" s="207"/>
      <c r="DU101" s="207"/>
      <c r="DV101" s="207"/>
      <c r="DW101" s="207"/>
      <c r="DX101" s="207"/>
      <c r="DY101" s="207"/>
      <c r="DZ101" s="207"/>
      <c r="EA101" s="207"/>
      <c r="EB101" s="207"/>
      <c r="EC101" s="207"/>
      <c r="ED101" s="207"/>
      <c r="EE101" s="207"/>
      <c r="EF101" s="207"/>
      <c r="EG101" s="207"/>
      <c r="EH101" s="207"/>
      <c r="EI101" s="207"/>
      <c r="EJ101" s="207"/>
      <c r="EK101" s="207"/>
      <c r="EL101" s="207"/>
      <c r="EM101" s="207"/>
      <c r="EN101" s="207"/>
      <c r="EO101" s="207"/>
      <c r="EP101" s="207"/>
      <c r="EQ101" s="207"/>
      <c r="ER101" s="207"/>
      <c r="ES101" s="207"/>
      <c r="ET101" s="207"/>
      <c r="EU101" s="207"/>
      <c r="EV101" s="207"/>
      <c r="EW101" s="207"/>
      <c r="EX101" s="207"/>
      <c r="EY101" s="207"/>
      <c r="EZ101" s="207"/>
      <c r="FA101" s="207"/>
      <c r="FB101" s="207"/>
      <c r="FC101" s="207"/>
      <c r="FD101" s="207"/>
      <c r="FE101" s="207"/>
      <c r="FF101" s="207"/>
      <c r="FG101" s="207"/>
      <c r="FH101" s="207"/>
      <c r="FI101" s="207"/>
      <c r="FJ101" s="207"/>
      <c r="FK101" s="207"/>
      <c r="FL101" s="207"/>
      <c r="FM101" s="207"/>
      <c r="FN101" s="207"/>
      <c r="FO101" s="207"/>
      <c r="FP101" s="207"/>
      <c r="FQ101" s="207"/>
      <c r="FR101" s="207"/>
      <c r="FS101" s="207"/>
      <c r="FT101" s="207"/>
      <c r="FU101" s="207"/>
      <c r="FV101" s="207"/>
      <c r="FW101" s="207"/>
      <c r="FX101" s="207"/>
      <c r="FY101" s="207"/>
      <c r="FZ101" s="207"/>
      <c r="GA101" s="207"/>
      <c r="GB101" s="207"/>
      <c r="GC101" s="207"/>
      <c r="GD101" s="207"/>
      <c r="GE101" s="207"/>
      <c r="GF101" s="207"/>
      <c r="GG101" s="207"/>
      <c r="GH101" s="207"/>
      <c r="GI101" s="207"/>
      <c r="GJ101" s="207"/>
      <c r="GK101" s="207"/>
      <c r="GL101" s="207"/>
      <c r="GM101" s="207"/>
      <c r="GN101" s="207"/>
      <c r="GO101" s="207"/>
      <c r="GP101" s="207"/>
      <c r="GQ101" s="207"/>
      <c r="GR101" s="207"/>
      <c r="GS101" s="207"/>
      <c r="GT101" s="207"/>
      <c r="GU101" s="207"/>
      <c r="GV101" s="207"/>
      <c r="GW101" s="207"/>
      <c r="GX101" s="207"/>
      <c r="GY101" s="207"/>
      <c r="GZ101" s="207"/>
      <c r="HA101" s="207"/>
      <c r="HB101" s="207"/>
      <c r="HC101" s="207"/>
      <c r="HD101" s="207"/>
      <c r="HE101" s="207"/>
      <c r="HF101" s="207"/>
      <c r="HG101" s="207"/>
      <c r="HH101" s="207"/>
      <c r="HI101" s="207"/>
      <c r="HJ101" s="207"/>
      <c r="HK101" s="207"/>
      <c r="HL101" s="207"/>
      <c r="HM101" s="207"/>
      <c r="HN101" s="207"/>
      <c r="HO101" s="207"/>
      <c r="HP101" s="207"/>
      <c r="HQ101" s="207"/>
      <c r="HR101" s="207"/>
      <c r="HS101" s="207"/>
      <c r="HT101" s="207"/>
      <c r="HU101" s="207"/>
      <c r="HV101" s="207"/>
      <c r="HW101" s="207"/>
      <c r="HX101" s="207"/>
      <c r="HY101" s="207"/>
      <c r="HZ101" s="207"/>
      <c r="IA101" s="207"/>
      <c r="IB101" s="207"/>
      <c r="IC101" s="207"/>
      <c r="ID101" s="207"/>
      <c r="IE101" s="207"/>
      <c r="IF101" s="207"/>
      <c r="IG101" s="207"/>
      <c r="IH101" s="207"/>
      <c r="II101" s="207"/>
      <c r="IJ101" s="207"/>
      <c r="IK101" s="207"/>
      <c r="IL101" s="207"/>
      <c r="IM101" s="207"/>
      <c r="IN101" s="207"/>
      <c r="IO101" s="207"/>
      <c r="IP101" s="207"/>
      <c r="IQ101" s="207"/>
      <c r="IR101" s="207"/>
      <c r="IS101" s="207"/>
      <c r="IT101" s="207"/>
    </row>
    <row r="102" spans="1:254" s="18" customFormat="1" x14ac:dyDescent="0.2">
      <c r="A102" s="55"/>
      <c r="B102" s="56" t="s">
        <v>27</v>
      </c>
      <c r="C102" s="36"/>
      <c r="D102" s="36"/>
      <c r="E102" s="57"/>
      <c r="F102" s="57"/>
      <c r="G102" s="58">
        <f>SUM(G97:G101)</f>
        <v>0</v>
      </c>
      <c r="H102" s="36"/>
      <c r="I102" s="36"/>
      <c r="J102" s="36"/>
      <c r="K102" s="59"/>
      <c r="L102" s="60">
        <f>SUM(L97:L101)</f>
        <v>0</v>
      </c>
      <c r="M102" s="58">
        <f>SUM(M97:M101)</f>
        <v>0</v>
      </c>
      <c r="O102" s="61"/>
    </row>
    <row r="103" spans="1:254" s="48" customFormat="1" ht="25.5" x14ac:dyDescent="0.2">
      <c r="A103" s="209"/>
      <c r="B103" s="49" t="s">
        <v>125</v>
      </c>
      <c r="C103" s="62"/>
      <c r="D103" s="62"/>
      <c r="E103" s="50"/>
      <c r="F103" s="63"/>
      <c r="G103" s="64"/>
      <c r="H103" s="62"/>
      <c r="I103" s="209"/>
      <c r="J103" s="209"/>
      <c r="K103" s="212"/>
      <c r="L103" s="213"/>
      <c r="M103" s="211"/>
      <c r="N103" s="207"/>
      <c r="O103" s="208"/>
      <c r="P103" s="207"/>
      <c r="Q103" s="207"/>
      <c r="R103" s="207"/>
      <c r="S103" s="207"/>
      <c r="T103" s="207"/>
      <c r="U103" s="207"/>
      <c r="V103" s="207"/>
      <c r="W103" s="207"/>
      <c r="X103" s="207"/>
      <c r="Y103" s="207"/>
      <c r="Z103" s="207"/>
      <c r="AA103" s="207"/>
      <c r="AB103" s="207"/>
      <c r="AC103" s="207"/>
      <c r="AD103" s="207"/>
      <c r="AE103" s="207"/>
      <c r="AF103" s="207"/>
      <c r="AG103" s="207"/>
      <c r="AH103" s="207"/>
      <c r="AI103" s="207"/>
      <c r="AJ103" s="207"/>
      <c r="AK103" s="207"/>
      <c r="AL103" s="207"/>
      <c r="AM103" s="207"/>
      <c r="AN103" s="207"/>
      <c r="AO103" s="207"/>
      <c r="AP103" s="207"/>
      <c r="AQ103" s="207"/>
      <c r="AR103" s="207"/>
      <c r="AS103" s="207"/>
      <c r="AT103" s="207"/>
      <c r="AU103" s="207"/>
      <c r="AV103" s="207"/>
      <c r="AW103" s="207"/>
      <c r="AX103" s="207"/>
      <c r="AY103" s="207"/>
      <c r="AZ103" s="207"/>
      <c r="BA103" s="207"/>
      <c r="BB103" s="207"/>
      <c r="BC103" s="207"/>
      <c r="BD103" s="207"/>
      <c r="BE103" s="207"/>
      <c r="BF103" s="207"/>
      <c r="BG103" s="207"/>
      <c r="BH103" s="207"/>
      <c r="BI103" s="207"/>
      <c r="BJ103" s="207"/>
      <c r="BK103" s="207"/>
      <c r="BL103" s="207"/>
      <c r="BM103" s="207"/>
      <c r="BN103" s="207"/>
      <c r="BO103" s="207"/>
      <c r="BP103" s="207"/>
      <c r="BQ103" s="207"/>
      <c r="BR103" s="207"/>
      <c r="BS103" s="207"/>
      <c r="BT103" s="207"/>
      <c r="BU103" s="207"/>
      <c r="BV103" s="207"/>
      <c r="BW103" s="207"/>
      <c r="BX103" s="207"/>
      <c r="BY103" s="207"/>
      <c r="BZ103" s="207"/>
      <c r="CA103" s="207"/>
      <c r="CB103" s="207"/>
      <c r="CC103" s="207"/>
      <c r="CD103" s="207"/>
      <c r="CE103" s="207"/>
      <c r="CF103" s="207"/>
      <c r="CG103" s="207"/>
      <c r="CH103" s="207"/>
      <c r="CI103" s="207"/>
      <c r="CJ103" s="207"/>
      <c r="CK103" s="207"/>
      <c r="CL103" s="207"/>
      <c r="CM103" s="207"/>
      <c r="CN103" s="207"/>
      <c r="CO103" s="207"/>
      <c r="CP103" s="207"/>
      <c r="CQ103" s="207"/>
      <c r="CR103" s="207"/>
      <c r="CS103" s="207"/>
      <c r="CT103" s="207"/>
      <c r="CU103" s="207"/>
      <c r="CV103" s="207"/>
      <c r="CW103" s="207"/>
      <c r="CX103" s="207"/>
      <c r="CY103" s="207"/>
      <c r="CZ103" s="207"/>
      <c r="DA103" s="207"/>
      <c r="DB103" s="207"/>
      <c r="DC103" s="207"/>
      <c r="DD103" s="207"/>
      <c r="DE103" s="207"/>
      <c r="DF103" s="207"/>
      <c r="DG103" s="207"/>
      <c r="DH103" s="207"/>
      <c r="DI103" s="207"/>
      <c r="DJ103" s="207"/>
      <c r="DK103" s="207"/>
      <c r="DL103" s="207"/>
      <c r="DM103" s="207"/>
      <c r="DN103" s="207"/>
      <c r="DO103" s="207"/>
      <c r="DP103" s="207"/>
      <c r="DQ103" s="207"/>
      <c r="DR103" s="207"/>
      <c r="DS103" s="207"/>
      <c r="DT103" s="207"/>
      <c r="DU103" s="207"/>
      <c r="DV103" s="207"/>
      <c r="DW103" s="207"/>
      <c r="DX103" s="207"/>
      <c r="DY103" s="207"/>
      <c r="DZ103" s="207"/>
      <c r="EA103" s="207"/>
      <c r="EB103" s="207"/>
      <c r="EC103" s="207"/>
      <c r="ED103" s="207"/>
      <c r="EE103" s="207"/>
      <c r="EF103" s="207"/>
      <c r="EG103" s="207"/>
      <c r="EH103" s="207"/>
      <c r="EI103" s="207"/>
      <c r="EJ103" s="207"/>
      <c r="EK103" s="207"/>
      <c r="EL103" s="207"/>
      <c r="EM103" s="207"/>
      <c r="EN103" s="207"/>
      <c r="EO103" s="207"/>
      <c r="EP103" s="207"/>
      <c r="EQ103" s="207"/>
      <c r="ER103" s="207"/>
      <c r="ES103" s="207"/>
      <c r="ET103" s="207"/>
      <c r="EU103" s="207"/>
      <c r="EV103" s="207"/>
      <c r="EW103" s="207"/>
      <c r="EX103" s="207"/>
      <c r="EY103" s="207"/>
      <c r="EZ103" s="207"/>
      <c r="FA103" s="207"/>
      <c r="FB103" s="207"/>
      <c r="FC103" s="207"/>
      <c r="FD103" s="207"/>
      <c r="FE103" s="207"/>
      <c r="FF103" s="207"/>
      <c r="FG103" s="207"/>
      <c r="FH103" s="207"/>
      <c r="FI103" s="207"/>
      <c r="FJ103" s="207"/>
      <c r="FK103" s="207"/>
      <c r="FL103" s="207"/>
      <c r="FM103" s="207"/>
      <c r="FN103" s="207"/>
      <c r="FO103" s="207"/>
      <c r="FP103" s="207"/>
      <c r="FQ103" s="207"/>
      <c r="FR103" s="207"/>
      <c r="FS103" s="207"/>
      <c r="FT103" s="207"/>
      <c r="FU103" s="207"/>
      <c r="FV103" s="207"/>
      <c r="FW103" s="207"/>
      <c r="FX103" s="207"/>
      <c r="FY103" s="207"/>
      <c r="FZ103" s="207"/>
      <c r="GA103" s="207"/>
      <c r="GB103" s="207"/>
      <c r="GC103" s="207"/>
      <c r="GD103" s="207"/>
      <c r="GE103" s="207"/>
      <c r="GF103" s="207"/>
      <c r="GG103" s="207"/>
      <c r="GH103" s="207"/>
      <c r="GI103" s="207"/>
      <c r="GJ103" s="207"/>
      <c r="GK103" s="207"/>
      <c r="GL103" s="207"/>
      <c r="GM103" s="207"/>
      <c r="GN103" s="207"/>
      <c r="GO103" s="207"/>
      <c r="GP103" s="207"/>
      <c r="GQ103" s="207"/>
      <c r="GR103" s="207"/>
      <c r="GS103" s="207"/>
      <c r="GT103" s="207"/>
      <c r="GU103" s="207"/>
      <c r="GV103" s="207"/>
      <c r="GW103" s="207"/>
      <c r="GX103" s="207"/>
      <c r="GY103" s="207"/>
      <c r="GZ103" s="207"/>
      <c r="HA103" s="207"/>
      <c r="HB103" s="207"/>
      <c r="HC103" s="207"/>
      <c r="HD103" s="207"/>
      <c r="HE103" s="207"/>
      <c r="HF103" s="207"/>
      <c r="HG103" s="207"/>
      <c r="HH103" s="207"/>
      <c r="HI103" s="207"/>
      <c r="HJ103" s="207"/>
      <c r="HK103" s="207"/>
      <c r="HL103" s="207"/>
      <c r="HM103" s="207"/>
      <c r="HN103" s="207"/>
      <c r="HO103" s="207"/>
      <c r="HP103" s="207"/>
      <c r="HQ103" s="207"/>
      <c r="HR103" s="207"/>
      <c r="HS103" s="207"/>
      <c r="HT103" s="207"/>
      <c r="HU103" s="207"/>
      <c r="HV103" s="207"/>
      <c r="HW103" s="207"/>
      <c r="HX103" s="207"/>
      <c r="HY103" s="207"/>
      <c r="HZ103" s="207"/>
      <c r="IA103" s="207"/>
      <c r="IB103" s="207"/>
      <c r="IC103" s="207"/>
      <c r="ID103" s="207"/>
      <c r="IE103" s="207"/>
      <c r="IF103" s="207"/>
      <c r="IG103" s="207"/>
      <c r="IH103" s="207"/>
      <c r="II103" s="207"/>
      <c r="IJ103" s="207"/>
      <c r="IK103" s="207"/>
      <c r="IL103" s="207"/>
      <c r="IM103" s="207"/>
      <c r="IN103" s="207"/>
      <c r="IO103" s="207"/>
      <c r="IP103" s="207"/>
      <c r="IQ103" s="207"/>
      <c r="IR103" s="207"/>
      <c r="IS103" s="207"/>
      <c r="IT103" s="207"/>
    </row>
    <row r="104" spans="1:254" x14ac:dyDescent="0.2">
      <c r="A104" s="219">
        <v>1</v>
      </c>
      <c r="B104" s="220" t="s">
        <v>126</v>
      </c>
      <c r="C104" s="214"/>
      <c r="D104" s="214" t="s">
        <v>31</v>
      </c>
      <c r="E104" s="54"/>
      <c r="F104" s="215">
        <v>90</v>
      </c>
      <c r="G104" s="216">
        <f t="shared" ref="G104:G108" si="30">+E104*F104</f>
        <v>0</v>
      </c>
      <c r="H104" s="214" t="s">
        <v>18</v>
      </c>
      <c r="I104" s="214"/>
      <c r="J104" s="214"/>
      <c r="K104" s="217"/>
      <c r="L104" s="218"/>
      <c r="M104" s="216">
        <f t="shared" ref="M104:M108" si="31">+G104*1.095</f>
        <v>0</v>
      </c>
      <c r="N104" s="207"/>
      <c r="O104" s="208"/>
      <c r="P104" s="207"/>
      <c r="Q104" s="207"/>
      <c r="R104" s="207"/>
      <c r="S104" s="207"/>
      <c r="T104" s="207"/>
      <c r="U104" s="207"/>
      <c r="V104" s="207"/>
      <c r="W104" s="207"/>
      <c r="X104" s="207"/>
      <c r="Y104" s="207"/>
      <c r="Z104" s="207"/>
      <c r="AA104" s="207"/>
      <c r="AB104" s="207"/>
      <c r="AC104" s="207"/>
      <c r="AD104" s="207"/>
      <c r="AE104" s="207"/>
      <c r="AF104" s="207"/>
      <c r="AG104" s="207"/>
      <c r="AH104" s="207"/>
      <c r="AI104" s="207"/>
      <c r="AJ104" s="207"/>
      <c r="AK104" s="207"/>
      <c r="AL104" s="207"/>
      <c r="AM104" s="207"/>
      <c r="AN104" s="207"/>
      <c r="AO104" s="207"/>
      <c r="AP104" s="207"/>
      <c r="AQ104" s="207"/>
      <c r="AR104" s="207"/>
      <c r="AS104" s="207"/>
      <c r="AT104" s="207"/>
      <c r="AU104" s="207"/>
      <c r="AV104" s="207"/>
      <c r="AW104" s="207"/>
      <c r="AX104" s="207"/>
      <c r="AY104" s="207"/>
      <c r="AZ104" s="207"/>
      <c r="BA104" s="207"/>
      <c r="BB104" s="207"/>
      <c r="BC104" s="207"/>
      <c r="BD104" s="207"/>
      <c r="BE104" s="207"/>
      <c r="BF104" s="207"/>
      <c r="BG104" s="207"/>
      <c r="BH104" s="207"/>
      <c r="BI104" s="207"/>
      <c r="BJ104" s="207"/>
      <c r="BK104" s="207"/>
      <c r="BL104" s="207"/>
      <c r="BM104" s="207"/>
      <c r="BN104" s="207"/>
      <c r="BO104" s="207"/>
      <c r="BP104" s="207"/>
      <c r="BQ104" s="207"/>
      <c r="BR104" s="207"/>
      <c r="BS104" s="207"/>
      <c r="BT104" s="207"/>
      <c r="BU104" s="207"/>
      <c r="BV104" s="207"/>
      <c r="BW104" s="207"/>
      <c r="BX104" s="207"/>
      <c r="BY104" s="207"/>
      <c r="BZ104" s="207"/>
      <c r="CA104" s="207"/>
      <c r="CB104" s="207"/>
      <c r="CC104" s="207"/>
      <c r="CD104" s="207"/>
      <c r="CE104" s="207"/>
      <c r="CF104" s="207"/>
      <c r="CG104" s="207"/>
      <c r="CH104" s="207"/>
      <c r="CI104" s="207"/>
      <c r="CJ104" s="207"/>
      <c r="CK104" s="207"/>
      <c r="CL104" s="207"/>
      <c r="CM104" s="207"/>
      <c r="CN104" s="207"/>
      <c r="CO104" s="207"/>
      <c r="CP104" s="207"/>
      <c r="CQ104" s="207"/>
      <c r="CR104" s="207"/>
      <c r="CS104" s="207"/>
      <c r="CT104" s="207"/>
      <c r="CU104" s="207"/>
      <c r="CV104" s="207"/>
      <c r="CW104" s="207"/>
      <c r="CX104" s="207"/>
      <c r="CY104" s="207"/>
      <c r="CZ104" s="207"/>
      <c r="DA104" s="207"/>
      <c r="DB104" s="207"/>
      <c r="DC104" s="207"/>
      <c r="DD104" s="207"/>
      <c r="DE104" s="207"/>
      <c r="DF104" s="207"/>
      <c r="DG104" s="207"/>
      <c r="DH104" s="207"/>
      <c r="DI104" s="207"/>
      <c r="DJ104" s="207"/>
      <c r="DK104" s="207"/>
      <c r="DL104" s="207"/>
      <c r="DM104" s="207"/>
      <c r="DN104" s="207"/>
      <c r="DO104" s="207"/>
      <c r="DP104" s="207"/>
      <c r="DQ104" s="207"/>
      <c r="DR104" s="207"/>
      <c r="DS104" s="207"/>
      <c r="DT104" s="207"/>
      <c r="DU104" s="207"/>
      <c r="DV104" s="207"/>
      <c r="DW104" s="207"/>
      <c r="DX104" s="207"/>
      <c r="DY104" s="207"/>
      <c r="DZ104" s="207"/>
      <c r="EA104" s="207"/>
      <c r="EB104" s="207"/>
      <c r="EC104" s="207"/>
      <c r="ED104" s="207"/>
      <c r="EE104" s="207"/>
      <c r="EF104" s="207"/>
      <c r="EG104" s="207"/>
      <c r="EH104" s="207"/>
      <c r="EI104" s="207"/>
      <c r="EJ104" s="207"/>
      <c r="EK104" s="207"/>
      <c r="EL104" s="207"/>
      <c r="EM104" s="207"/>
      <c r="EN104" s="207"/>
      <c r="EO104" s="207"/>
      <c r="EP104" s="207"/>
      <c r="EQ104" s="207"/>
      <c r="ER104" s="207"/>
      <c r="ES104" s="207"/>
      <c r="ET104" s="207"/>
      <c r="EU104" s="207"/>
      <c r="EV104" s="207"/>
      <c r="EW104" s="207"/>
      <c r="EX104" s="207"/>
      <c r="EY104" s="207"/>
      <c r="EZ104" s="207"/>
      <c r="FA104" s="207"/>
      <c r="FB104" s="207"/>
      <c r="FC104" s="207"/>
      <c r="FD104" s="207"/>
      <c r="FE104" s="207"/>
      <c r="FF104" s="207"/>
      <c r="FG104" s="207"/>
      <c r="FH104" s="207"/>
      <c r="FI104" s="207"/>
      <c r="FJ104" s="207"/>
      <c r="FK104" s="207"/>
      <c r="FL104" s="207"/>
      <c r="FM104" s="207"/>
      <c r="FN104" s="207"/>
      <c r="FO104" s="207"/>
      <c r="FP104" s="207"/>
      <c r="FQ104" s="207"/>
      <c r="FR104" s="207"/>
      <c r="FS104" s="207"/>
      <c r="FT104" s="207"/>
      <c r="FU104" s="207"/>
      <c r="FV104" s="207"/>
      <c r="FW104" s="207"/>
      <c r="FX104" s="207"/>
      <c r="FY104" s="207"/>
      <c r="FZ104" s="207"/>
      <c r="GA104" s="207"/>
      <c r="GB104" s="207"/>
      <c r="GC104" s="207"/>
      <c r="GD104" s="207"/>
      <c r="GE104" s="207"/>
      <c r="GF104" s="207"/>
      <c r="GG104" s="207"/>
      <c r="GH104" s="207"/>
      <c r="GI104" s="207"/>
      <c r="GJ104" s="207"/>
      <c r="GK104" s="207"/>
      <c r="GL104" s="207"/>
      <c r="GM104" s="207"/>
      <c r="GN104" s="207"/>
      <c r="GO104" s="207"/>
      <c r="GP104" s="207"/>
      <c r="GQ104" s="207"/>
      <c r="GR104" s="207"/>
      <c r="GS104" s="207"/>
      <c r="GT104" s="207"/>
      <c r="GU104" s="207"/>
      <c r="GV104" s="207"/>
      <c r="GW104" s="207"/>
      <c r="GX104" s="207"/>
      <c r="GY104" s="207"/>
      <c r="GZ104" s="207"/>
      <c r="HA104" s="207"/>
      <c r="HB104" s="207"/>
      <c r="HC104" s="207"/>
      <c r="HD104" s="207"/>
      <c r="HE104" s="207"/>
      <c r="HF104" s="207"/>
      <c r="HG104" s="207"/>
      <c r="HH104" s="207"/>
      <c r="HI104" s="207"/>
      <c r="HJ104" s="207"/>
      <c r="HK104" s="207"/>
      <c r="HL104" s="207"/>
      <c r="HM104" s="207"/>
      <c r="HN104" s="207"/>
      <c r="HO104" s="207"/>
      <c r="HP104" s="207"/>
      <c r="HQ104" s="207"/>
      <c r="HR104" s="207"/>
      <c r="HS104" s="207"/>
      <c r="HT104" s="207"/>
      <c r="HU104" s="207"/>
      <c r="HV104" s="207"/>
      <c r="HW104" s="207"/>
      <c r="HX104" s="207"/>
      <c r="HY104" s="207"/>
      <c r="HZ104" s="207"/>
      <c r="IA104" s="207"/>
      <c r="IB104" s="207"/>
      <c r="IC104" s="207"/>
      <c r="ID104" s="207"/>
      <c r="IE104" s="207"/>
      <c r="IF104" s="207"/>
      <c r="IG104" s="207"/>
      <c r="IH104" s="207"/>
      <c r="II104" s="207"/>
      <c r="IJ104" s="207"/>
      <c r="IK104" s="207"/>
      <c r="IL104" s="207"/>
      <c r="IM104" s="207"/>
      <c r="IN104" s="207"/>
      <c r="IO104" s="207"/>
      <c r="IP104" s="207"/>
      <c r="IQ104" s="207"/>
      <c r="IR104" s="207"/>
      <c r="IS104" s="207"/>
      <c r="IT104" s="207"/>
    </row>
    <row r="105" spans="1:254" x14ac:dyDescent="0.2">
      <c r="A105" s="241">
        <v>2</v>
      </c>
      <c r="B105" s="220" t="s">
        <v>1088</v>
      </c>
      <c r="C105" s="214"/>
      <c r="D105" s="214" t="s">
        <v>31</v>
      </c>
      <c r="E105" s="54"/>
      <c r="F105" s="215">
        <v>270</v>
      </c>
      <c r="G105" s="216">
        <f t="shared" si="30"/>
        <v>0</v>
      </c>
      <c r="H105" s="214" t="s">
        <v>18</v>
      </c>
      <c r="I105" s="214"/>
      <c r="J105" s="214"/>
      <c r="K105" s="217"/>
      <c r="L105" s="218"/>
      <c r="M105" s="216">
        <f t="shared" si="31"/>
        <v>0</v>
      </c>
      <c r="N105" s="207"/>
      <c r="O105" s="208"/>
      <c r="P105" s="207"/>
      <c r="Q105" s="207"/>
      <c r="R105" s="207"/>
      <c r="S105" s="207"/>
      <c r="T105" s="207"/>
      <c r="U105" s="207"/>
      <c r="V105" s="207"/>
      <c r="W105" s="207"/>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x14ac:dyDescent="0.2">
      <c r="A106" s="241">
        <v>3</v>
      </c>
      <c r="B106" s="288" t="s">
        <v>127</v>
      </c>
      <c r="C106" s="214"/>
      <c r="D106" s="214" t="s">
        <v>31</v>
      </c>
      <c r="E106" s="54"/>
      <c r="F106" s="215">
        <v>200</v>
      </c>
      <c r="G106" s="216">
        <f t="shared" si="30"/>
        <v>0</v>
      </c>
      <c r="H106" s="214" t="s">
        <v>18</v>
      </c>
      <c r="I106" s="214"/>
      <c r="J106" s="214"/>
      <c r="K106" s="217"/>
      <c r="L106" s="218"/>
      <c r="M106" s="216">
        <f t="shared" si="31"/>
        <v>0</v>
      </c>
      <c r="N106" s="207"/>
      <c r="O106" s="208"/>
      <c r="P106" s="207"/>
      <c r="Q106" s="207"/>
      <c r="R106" s="207"/>
      <c r="S106" s="207"/>
      <c r="T106" s="207"/>
      <c r="U106" s="207"/>
      <c r="V106" s="207"/>
      <c r="W106" s="207"/>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x14ac:dyDescent="0.2">
      <c r="A107" s="241">
        <v>4</v>
      </c>
      <c r="B107" s="288" t="s">
        <v>128</v>
      </c>
      <c r="C107" s="214"/>
      <c r="D107" s="214" t="s">
        <v>31</v>
      </c>
      <c r="E107" s="54"/>
      <c r="F107" s="215">
        <v>190</v>
      </c>
      <c r="G107" s="216">
        <f t="shared" si="30"/>
        <v>0</v>
      </c>
      <c r="H107" s="214" t="s">
        <v>18</v>
      </c>
      <c r="I107" s="214"/>
      <c r="J107" s="214"/>
      <c r="K107" s="217"/>
      <c r="L107" s="218"/>
      <c r="M107" s="216">
        <f t="shared" si="31"/>
        <v>0</v>
      </c>
      <c r="N107" s="207"/>
      <c r="O107" s="208"/>
      <c r="P107" s="207"/>
      <c r="Q107" s="207"/>
      <c r="R107" s="207"/>
      <c r="S107" s="207"/>
      <c r="T107" s="207"/>
      <c r="U107" s="207"/>
      <c r="V107" s="207"/>
      <c r="W107" s="207"/>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x14ac:dyDescent="0.2">
      <c r="A108" s="241">
        <v>5</v>
      </c>
      <c r="B108" s="229" t="s">
        <v>129</v>
      </c>
      <c r="C108" s="214"/>
      <c r="D108" s="214" t="s">
        <v>31</v>
      </c>
      <c r="E108" s="54"/>
      <c r="F108" s="215">
        <v>90</v>
      </c>
      <c r="G108" s="216">
        <f t="shared" si="30"/>
        <v>0</v>
      </c>
      <c r="H108" s="214" t="s">
        <v>18</v>
      </c>
      <c r="I108" s="214"/>
      <c r="J108" s="214"/>
      <c r="K108" s="217"/>
      <c r="L108" s="218"/>
      <c r="M108" s="216">
        <f t="shared" si="31"/>
        <v>0</v>
      </c>
      <c r="N108" s="207"/>
      <c r="O108" s="208"/>
      <c r="P108" s="207"/>
      <c r="Q108" s="207"/>
      <c r="R108" s="207"/>
      <c r="S108" s="207"/>
      <c r="T108" s="207"/>
      <c r="U108" s="207"/>
      <c r="V108" s="207"/>
      <c r="W108" s="207"/>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18" customFormat="1" x14ac:dyDescent="0.2">
      <c r="A109" s="55"/>
      <c r="B109" s="56" t="s">
        <v>27</v>
      </c>
      <c r="C109" s="36"/>
      <c r="D109" s="36"/>
      <c r="E109" s="54"/>
      <c r="F109" s="57"/>
      <c r="G109" s="58">
        <f>SUM(G104:G108)</f>
        <v>0</v>
      </c>
      <c r="H109" s="36"/>
      <c r="I109" s="36"/>
      <c r="J109" s="36"/>
      <c r="K109" s="59"/>
      <c r="L109" s="60">
        <f>SUM(L104:L108)</f>
        <v>0</v>
      </c>
      <c r="M109" s="58">
        <f>SUM(M104:M108)</f>
        <v>0</v>
      </c>
      <c r="O109" s="61"/>
      <c r="IT109" s="18">
        <f>SUM(A109:IS109)</f>
        <v>0</v>
      </c>
    </row>
    <row r="110" spans="1:254" s="48" customFormat="1" ht="38.25" x14ac:dyDescent="0.2">
      <c r="A110" s="209"/>
      <c r="B110" s="49" t="s">
        <v>130</v>
      </c>
      <c r="C110" s="62"/>
      <c r="D110" s="62"/>
      <c r="E110" s="50"/>
      <c r="F110" s="63"/>
      <c r="G110" s="64"/>
      <c r="H110" s="62"/>
      <c r="I110" s="209"/>
      <c r="J110" s="209"/>
      <c r="K110" s="212"/>
      <c r="L110" s="213"/>
      <c r="M110" s="211"/>
      <c r="N110" s="207"/>
      <c r="O110" s="208"/>
      <c r="P110" s="207"/>
      <c r="Q110" s="207"/>
      <c r="R110" s="207"/>
      <c r="S110" s="207"/>
      <c r="T110" s="207"/>
      <c r="U110" s="207"/>
      <c r="V110" s="207"/>
      <c r="W110" s="207"/>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x14ac:dyDescent="0.2">
      <c r="A111" s="219">
        <v>1</v>
      </c>
      <c r="B111" s="220" t="s">
        <v>1087</v>
      </c>
      <c r="C111" s="214"/>
      <c r="D111" s="214" t="s">
        <v>31</v>
      </c>
      <c r="E111" s="54"/>
      <c r="F111" s="215">
        <v>310</v>
      </c>
      <c r="G111" s="216">
        <f t="shared" ref="G111:G114" si="32">+E111*F111</f>
        <v>0</v>
      </c>
      <c r="H111" s="214" t="s">
        <v>18</v>
      </c>
      <c r="I111" s="214"/>
      <c r="J111" s="214"/>
      <c r="K111" s="217"/>
      <c r="L111" s="218"/>
      <c r="M111" s="216">
        <f t="shared" ref="M111:M114" si="33">+G111*1.095</f>
        <v>0</v>
      </c>
      <c r="N111" s="207"/>
      <c r="O111" s="208"/>
      <c r="P111" s="207"/>
      <c r="Q111" s="207"/>
      <c r="R111" s="207"/>
      <c r="S111" s="207"/>
      <c r="T111" s="207"/>
      <c r="U111" s="207"/>
      <c r="V111" s="207"/>
      <c r="W111" s="207"/>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x14ac:dyDescent="0.2">
      <c r="A112" s="219">
        <v>2</v>
      </c>
      <c r="B112" s="220" t="s">
        <v>131</v>
      </c>
      <c r="C112" s="214"/>
      <c r="D112" s="214" t="s">
        <v>31</v>
      </c>
      <c r="E112" s="54"/>
      <c r="F112" s="215">
        <v>180</v>
      </c>
      <c r="G112" s="216">
        <f t="shared" si="32"/>
        <v>0</v>
      </c>
      <c r="H112" s="214" t="s">
        <v>18</v>
      </c>
      <c r="I112" s="214"/>
      <c r="J112" s="214"/>
      <c r="K112" s="217"/>
      <c r="L112" s="218"/>
      <c r="M112" s="296">
        <f t="shared" si="33"/>
        <v>0</v>
      </c>
      <c r="N112" s="295"/>
      <c r="O112" s="208"/>
      <c r="P112" s="207"/>
      <c r="Q112" s="207"/>
      <c r="R112" s="207"/>
      <c r="S112" s="207"/>
      <c r="T112" s="207"/>
      <c r="U112" s="207"/>
      <c r="V112" s="207"/>
      <c r="W112" s="207"/>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x14ac:dyDescent="0.2">
      <c r="A113" s="241">
        <v>3</v>
      </c>
      <c r="B113" s="220" t="s">
        <v>132</v>
      </c>
      <c r="C113" s="214"/>
      <c r="D113" s="214" t="s">
        <v>31</v>
      </c>
      <c r="E113" s="54"/>
      <c r="F113" s="215">
        <v>35</v>
      </c>
      <c r="G113" s="216">
        <f t="shared" si="32"/>
        <v>0</v>
      </c>
      <c r="H113" s="214" t="s">
        <v>18</v>
      </c>
      <c r="I113" s="214"/>
      <c r="J113" s="214"/>
      <c r="K113" s="217"/>
      <c r="L113" s="218"/>
      <c r="M113" s="216">
        <f t="shared" si="33"/>
        <v>0</v>
      </c>
      <c r="N113" s="295"/>
      <c r="O113" s="208"/>
      <c r="P113" s="207"/>
      <c r="Q113" s="207"/>
      <c r="R113" s="207"/>
      <c r="S113" s="207"/>
      <c r="T113" s="207"/>
      <c r="U113" s="207"/>
      <c r="V113" s="207"/>
      <c r="W113" s="207"/>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x14ac:dyDescent="0.2">
      <c r="A114" s="241">
        <v>4</v>
      </c>
      <c r="B114" s="220" t="s">
        <v>133</v>
      </c>
      <c r="C114" s="214" t="s">
        <v>18</v>
      </c>
      <c r="D114" s="214" t="s">
        <v>31</v>
      </c>
      <c r="E114" s="54"/>
      <c r="F114" s="215">
        <v>190</v>
      </c>
      <c r="G114" s="216">
        <f t="shared" si="32"/>
        <v>0</v>
      </c>
      <c r="H114" s="214" t="s">
        <v>18</v>
      </c>
      <c r="I114" s="214"/>
      <c r="J114" s="214"/>
      <c r="K114" s="217"/>
      <c r="L114" s="218"/>
      <c r="M114" s="216">
        <f t="shared" si="33"/>
        <v>0</v>
      </c>
      <c r="N114" s="295"/>
      <c r="O114" s="208"/>
      <c r="P114" s="207"/>
      <c r="Q114" s="207"/>
      <c r="R114" s="207"/>
      <c r="S114" s="207"/>
      <c r="T114" s="207"/>
      <c r="U114" s="207"/>
      <c r="V114" s="207"/>
      <c r="W114" s="207"/>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18" customFormat="1" x14ac:dyDescent="0.2">
      <c r="A115" s="55"/>
      <c r="B115" s="56" t="s">
        <v>27</v>
      </c>
      <c r="C115" s="36"/>
      <c r="D115" s="36"/>
      <c r="E115" s="54"/>
      <c r="F115" s="57"/>
      <c r="G115" s="58">
        <f>SUM(G111:G114)</f>
        <v>0</v>
      </c>
      <c r="H115" s="36"/>
      <c r="I115" s="36"/>
      <c r="J115" s="36"/>
      <c r="K115" s="59"/>
      <c r="L115" s="60">
        <f>SUM(L111:L114)</f>
        <v>0</v>
      </c>
      <c r="M115" s="58">
        <f>SUM(M111:M114)</f>
        <v>0</v>
      </c>
      <c r="O115" s="61"/>
      <c r="IT115" s="18">
        <f>SUM(A115:IS115)</f>
        <v>0</v>
      </c>
    </row>
    <row r="116" spans="1:254" s="48" customFormat="1" ht="25.5" x14ac:dyDescent="0.2">
      <c r="A116" s="209"/>
      <c r="B116" s="78" t="s">
        <v>134</v>
      </c>
      <c r="C116" s="79"/>
      <c r="D116" s="79"/>
      <c r="E116" s="80"/>
      <c r="F116" s="81"/>
      <c r="G116" s="82"/>
      <c r="H116" s="79"/>
      <c r="I116" s="235"/>
      <c r="J116" s="235"/>
      <c r="K116" s="236"/>
      <c r="L116" s="237"/>
      <c r="M116" s="238"/>
      <c r="N116" s="207"/>
      <c r="O116" s="208"/>
      <c r="P116" s="207"/>
      <c r="Q116" s="207"/>
      <c r="R116" s="207"/>
      <c r="S116" s="207"/>
      <c r="T116" s="207"/>
      <c r="U116" s="207"/>
      <c r="V116" s="207"/>
      <c r="W116" s="207"/>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66" customFormat="1" x14ac:dyDescent="0.2">
      <c r="A117" s="241">
        <v>1</v>
      </c>
      <c r="B117" s="229" t="s">
        <v>135</v>
      </c>
      <c r="C117" s="83"/>
      <c r="D117" s="224" t="s">
        <v>31</v>
      </c>
      <c r="E117" s="84"/>
      <c r="F117" s="225">
        <v>0</v>
      </c>
      <c r="G117" s="216">
        <f t="shared" ref="G117:G118" si="34">+E117*F117</f>
        <v>0</v>
      </c>
      <c r="H117" s="214" t="s">
        <v>18</v>
      </c>
      <c r="I117" s="214"/>
      <c r="J117" s="214"/>
      <c r="K117" s="217"/>
      <c r="L117" s="218"/>
      <c r="M117" s="216">
        <f t="shared" ref="M117:M118" si="35">+G117*1.095</f>
        <v>0</v>
      </c>
      <c r="N117" s="226"/>
      <c r="O117" s="227"/>
      <c r="P117" s="226"/>
      <c r="Q117" s="226"/>
      <c r="R117" s="226"/>
      <c r="S117" s="226"/>
      <c r="T117" s="226"/>
      <c r="U117" s="226"/>
      <c r="V117" s="226"/>
      <c r="W117" s="226"/>
      <c r="X117" s="226"/>
      <c r="Y117" s="226"/>
      <c r="Z117" s="226"/>
      <c r="AA117" s="226"/>
      <c r="AB117" s="226"/>
      <c r="AC117" s="226"/>
      <c r="AD117" s="226"/>
      <c r="AE117" s="226"/>
      <c r="AF117" s="226"/>
      <c r="AG117" s="226"/>
      <c r="AH117" s="226"/>
      <c r="AI117" s="226"/>
      <c r="AJ117" s="226"/>
      <c r="AK117" s="226"/>
      <c r="AL117" s="226"/>
      <c r="AM117" s="226"/>
      <c r="AN117" s="226"/>
      <c r="AO117" s="226"/>
      <c r="AP117" s="226"/>
      <c r="AQ117" s="226"/>
      <c r="AR117" s="226"/>
      <c r="AS117" s="226"/>
      <c r="AT117" s="226"/>
      <c r="AU117" s="226"/>
      <c r="AV117" s="226"/>
      <c r="AW117" s="226"/>
      <c r="AX117" s="226"/>
      <c r="AY117" s="226"/>
      <c r="AZ117" s="226"/>
      <c r="BA117" s="226"/>
      <c r="BB117" s="226"/>
      <c r="BC117" s="226"/>
      <c r="BD117" s="226"/>
      <c r="BE117" s="226"/>
      <c r="BF117" s="226"/>
      <c r="BG117" s="226"/>
      <c r="BH117" s="226"/>
      <c r="BI117" s="226"/>
      <c r="BJ117" s="226"/>
      <c r="BK117" s="226"/>
      <c r="BL117" s="226"/>
      <c r="BM117" s="226"/>
      <c r="BN117" s="226"/>
      <c r="BO117" s="226"/>
      <c r="BP117" s="226"/>
      <c r="BQ117" s="226"/>
      <c r="BR117" s="226"/>
      <c r="BS117" s="226"/>
      <c r="BT117" s="226"/>
      <c r="BU117" s="226"/>
      <c r="BV117" s="226"/>
      <c r="BW117" s="226"/>
      <c r="BX117" s="226"/>
      <c r="BY117" s="226"/>
      <c r="BZ117" s="226"/>
      <c r="CA117" s="226"/>
      <c r="CB117" s="226"/>
      <c r="CC117" s="226"/>
      <c r="CD117" s="226"/>
      <c r="CE117" s="226"/>
      <c r="CF117" s="226"/>
      <c r="CG117" s="226"/>
      <c r="CH117" s="226"/>
      <c r="CI117" s="226"/>
      <c r="CJ117" s="226"/>
      <c r="CK117" s="226"/>
      <c r="CL117" s="226"/>
      <c r="CM117" s="226"/>
      <c r="CN117" s="226"/>
      <c r="CO117" s="226"/>
      <c r="CP117" s="226"/>
      <c r="CQ117" s="226"/>
      <c r="CR117" s="226"/>
      <c r="CS117" s="226"/>
      <c r="CT117" s="226"/>
      <c r="CU117" s="226"/>
      <c r="CV117" s="226"/>
      <c r="CW117" s="226"/>
      <c r="CX117" s="226"/>
      <c r="CY117" s="226"/>
      <c r="CZ117" s="226"/>
      <c r="DA117" s="226"/>
      <c r="DB117" s="226"/>
      <c r="DC117" s="226"/>
      <c r="DD117" s="226"/>
      <c r="DE117" s="226"/>
      <c r="DF117" s="226"/>
      <c r="DG117" s="226"/>
      <c r="DH117" s="226"/>
      <c r="DI117" s="226"/>
      <c r="DJ117" s="226"/>
      <c r="DK117" s="226"/>
      <c r="DL117" s="226"/>
      <c r="DM117" s="226"/>
      <c r="DN117" s="226"/>
      <c r="DO117" s="226"/>
      <c r="DP117" s="226"/>
      <c r="DQ117" s="226"/>
      <c r="DR117" s="226"/>
      <c r="DS117" s="226"/>
      <c r="DT117" s="226"/>
      <c r="DU117" s="226"/>
      <c r="DV117" s="226"/>
      <c r="DW117" s="226"/>
      <c r="DX117" s="226"/>
      <c r="DY117" s="226"/>
      <c r="DZ117" s="226"/>
      <c r="EA117" s="226"/>
      <c r="EB117" s="226"/>
      <c r="EC117" s="226"/>
      <c r="ED117" s="226"/>
      <c r="EE117" s="226"/>
      <c r="EF117" s="226"/>
      <c r="EG117" s="226"/>
      <c r="EH117" s="226"/>
      <c r="EI117" s="226"/>
      <c r="EJ117" s="226"/>
      <c r="EK117" s="226"/>
      <c r="EL117" s="226"/>
      <c r="EM117" s="226"/>
      <c r="EN117" s="226"/>
      <c r="EO117" s="226"/>
      <c r="EP117" s="226"/>
      <c r="EQ117" s="226"/>
      <c r="ER117" s="226"/>
      <c r="ES117" s="226"/>
      <c r="ET117" s="226"/>
      <c r="EU117" s="226"/>
      <c r="EV117" s="226"/>
      <c r="EW117" s="226"/>
      <c r="EX117" s="226"/>
      <c r="EY117" s="226"/>
      <c r="EZ117" s="226"/>
      <c r="FA117" s="226"/>
      <c r="FB117" s="226"/>
      <c r="FC117" s="226"/>
      <c r="FD117" s="226"/>
      <c r="FE117" s="226"/>
      <c r="FF117" s="226"/>
      <c r="FG117" s="226"/>
      <c r="FH117" s="226"/>
      <c r="FI117" s="226"/>
      <c r="FJ117" s="226"/>
      <c r="FK117" s="226"/>
      <c r="FL117" s="226"/>
      <c r="FM117" s="226"/>
      <c r="FN117" s="226"/>
      <c r="FO117" s="226"/>
      <c r="FP117" s="226"/>
      <c r="FQ117" s="226"/>
      <c r="FR117" s="226"/>
      <c r="FS117" s="226"/>
      <c r="FT117" s="226"/>
      <c r="FU117" s="226"/>
      <c r="FV117" s="226"/>
      <c r="FW117" s="226"/>
      <c r="FX117" s="226"/>
      <c r="FY117" s="226"/>
      <c r="FZ117" s="226"/>
      <c r="GA117" s="226"/>
      <c r="GB117" s="226"/>
      <c r="GC117" s="226"/>
      <c r="GD117" s="226"/>
      <c r="GE117" s="226"/>
      <c r="GF117" s="226"/>
      <c r="GG117" s="226"/>
      <c r="GH117" s="226"/>
      <c r="GI117" s="226"/>
      <c r="GJ117" s="226"/>
      <c r="GK117" s="226"/>
      <c r="GL117" s="226"/>
      <c r="GM117" s="226"/>
      <c r="GN117" s="226"/>
      <c r="GO117" s="226"/>
      <c r="GP117" s="226"/>
      <c r="GQ117" s="226"/>
      <c r="GR117" s="226"/>
      <c r="GS117" s="226"/>
      <c r="GT117" s="226"/>
      <c r="GU117" s="226"/>
      <c r="GV117" s="226"/>
      <c r="GW117" s="226"/>
      <c r="GX117" s="226"/>
      <c r="GY117" s="226"/>
      <c r="GZ117" s="226"/>
      <c r="HA117" s="226"/>
      <c r="HB117" s="226"/>
      <c r="HC117" s="226"/>
      <c r="HD117" s="226"/>
      <c r="HE117" s="226"/>
      <c r="HF117" s="226"/>
      <c r="HG117" s="226"/>
      <c r="HH117" s="226"/>
      <c r="HI117" s="226"/>
      <c r="HJ117" s="226"/>
      <c r="HK117" s="226"/>
      <c r="HL117" s="226"/>
      <c r="HM117" s="226"/>
      <c r="HN117" s="226"/>
      <c r="HO117" s="226"/>
      <c r="HP117" s="226"/>
      <c r="HQ117" s="226"/>
      <c r="HR117" s="226"/>
      <c r="HS117" s="226"/>
      <c r="HT117" s="226"/>
      <c r="HU117" s="226"/>
      <c r="HV117" s="226"/>
      <c r="HW117" s="226"/>
      <c r="HX117" s="226"/>
      <c r="HY117" s="226"/>
      <c r="HZ117" s="226"/>
      <c r="IA117" s="226"/>
      <c r="IB117" s="226"/>
      <c r="IC117" s="226"/>
      <c r="ID117" s="226"/>
      <c r="IE117" s="226"/>
      <c r="IF117" s="226"/>
      <c r="IG117" s="226"/>
      <c r="IH117" s="226"/>
      <c r="II117" s="226"/>
      <c r="IJ117" s="226"/>
      <c r="IK117" s="226"/>
      <c r="IL117" s="226"/>
      <c r="IM117" s="226"/>
      <c r="IN117" s="226"/>
      <c r="IO117" s="226"/>
      <c r="IP117" s="226"/>
      <c r="IQ117" s="226"/>
      <c r="IR117" s="226"/>
      <c r="IS117" s="226"/>
      <c r="IT117" s="226"/>
    </row>
    <row r="118" spans="1:254" s="66" customFormat="1" x14ac:dyDescent="0.2">
      <c r="A118" s="241">
        <v>2</v>
      </c>
      <c r="B118" s="229" t="s">
        <v>136</v>
      </c>
      <c r="C118" s="83"/>
      <c r="D118" s="224" t="s">
        <v>31</v>
      </c>
      <c r="E118" s="84"/>
      <c r="F118" s="84">
        <v>0</v>
      </c>
      <c r="G118" s="216">
        <f t="shared" si="34"/>
        <v>0</v>
      </c>
      <c r="H118" s="214" t="s">
        <v>18</v>
      </c>
      <c r="I118" s="214"/>
      <c r="J118" s="214"/>
      <c r="K118" s="217"/>
      <c r="L118" s="218"/>
      <c r="M118" s="216">
        <f t="shared" si="35"/>
        <v>0</v>
      </c>
      <c r="N118" s="226"/>
      <c r="O118" s="227"/>
      <c r="P118" s="226"/>
      <c r="Q118" s="226"/>
      <c r="R118" s="226"/>
      <c r="S118" s="226"/>
      <c r="T118" s="226"/>
      <c r="U118" s="226"/>
      <c r="V118" s="226"/>
      <c r="W118" s="226"/>
      <c r="X118" s="226"/>
      <c r="Y118" s="226"/>
      <c r="Z118" s="226"/>
      <c r="AA118" s="226"/>
      <c r="AB118" s="226"/>
      <c r="AC118" s="226"/>
      <c r="AD118" s="226"/>
      <c r="AE118" s="226"/>
      <c r="AF118" s="226"/>
      <c r="AG118" s="226"/>
      <c r="AH118" s="226"/>
      <c r="AI118" s="226"/>
      <c r="AJ118" s="226"/>
      <c r="AK118" s="226"/>
      <c r="AL118" s="226"/>
      <c r="AM118" s="226"/>
      <c r="AN118" s="226"/>
      <c r="AO118" s="226"/>
      <c r="AP118" s="226"/>
      <c r="AQ118" s="226"/>
      <c r="AR118" s="226"/>
      <c r="AS118" s="226"/>
      <c r="AT118" s="226"/>
      <c r="AU118" s="226"/>
      <c r="AV118" s="226"/>
      <c r="AW118" s="226"/>
      <c r="AX118" s="226"/>
      <c r="AY118" s="226"/>
      <c r="AZ118" s="226"/>
      <c r="BA118" s="226"/>
      <c r="BB118" s="226"/>
      <c r="BC118" s="226"/>
      <c r="BD118" s="226"/>
      <c r="BE118" s="226"/>
      <c r="BF118" s="226"/>
      <c r="BG118" s="226"/>
      <c r="BH118" s="226"/>
      <c r="BI118" s="226"/>
      <c r="BJ118" s="226"/>
      <c r="BK118" s="226"/>
      <c r="BL118" s="226"/>
      <c r="BM118" s="226"/>
      <c r="BN118" s="226"/>
      <c r="BO118" s="226"/>
      <c r="BP118" s="226"/>
      <c r="BQ118" s="226"/>
      <c r="BR118" s="226"/>
      <c r="BS118" s="226"/>
      <c r="BT118" s="226"/>
      <c r="BU118" s="226"/>
      <c r="BV118" s="226"/>
      <c r="BW118" s="226"/>
      <c r="BX118" s="226"/>
      <c r="BY118" s="226"/>
      <c r="BZ118" s="226"/>
      <c r="CA118" s="226"/>
      <c r="CB118" s="226"/>
      <c r="CC118" s="226"/>
      <c r="CD118" s="226"/>
      <c r="CE118" s="226"/>
      <c r="CF118" s="226"/>
      <c r="CG118" s="226"/>
      <c r="CH118" s="226"/>
      <c r="CI118" s="226"/>
      <c r="CJ118" s="226"/>
      <c r="CK118" s="226"/>
      <c r="CL118" s="226"/>
      <c r="CM118" s="226"/>
      <c r="CN118" s="226"/>
      <c r="CO118" s="226"/>
      <c r="CP118" s="226"/>
      <c r="CQ118" s="226"/>
      <c r="CR118" s="226"/>
      <c r="CS118" s="226"/>
      <c r="CT118" s="226"/>
      <c r="CU118" s="226"/>
      <c r="CV118" s="226"/>
      <c r="CW118" s="226"/>
      <c r="CX118" s="226"/>
      <c r="CY118" s="226"/>
      <c r="CZ118" s="226"/>
      <c r="DA118" s="226"/>
      <c r="DB118" s="226"/>
      <c r="DC118" s="226"/>
      <c r="DD118" s="226"/>
      <c r="DE118" s="226"/>
      <c r="DF118" s="226"/>
      <c r="DG118" s="226"/>
      <c r="DH118" s="226"/>
      <c r="DI118" s="226"/>
      <c r="DJ118" s="226"/>
      <c r="DK118" s="226"/>
      <c r="DL118" s="226"/>
      <c r="DM118" s="226"/>
      <c r="DN118" s="226"/>
      <c r="DO118" s="226"/>
      <c r="DP118" s="226"/>
      <c r="DQ118" s="226"/>
      <c r="DR118" s="226"/>
      <c r="DS118" s="226"/>
      <c r="DT118" s="226"/>
      <c r="DU118" s="226"/>
      <c r="DV118" s="226"/>
      <c r="DW118" s="226"/>
      <c r="DX118" s="226"/>
      <c r="DY118" s="226"/>
      <c r="DZ118" s="226"/>
      <c r="EA118" s="226"/>
      <c r="EB118" s="226"/>
      <c r="EC118" s="226"/>
      <c r="ED118" s="226"/>
      <c r="EE118" s="226"/>
      <c r="EF118" s="226"/>
      <c r="EG118" s="226"/>
      <c r="EH118" s="226"/>
      <c r="EI118" s="226"/>
      <c r="EJ118" s="226"/>
      <c r="EK118" s="226"/>
      <c r="EL118" s="226"/>
      <c r="EM118" s="226"/>
      <c r="EN118" s="226"/>
      <c r="EO118" s="226"/>
      <c r="EP118" s="226"/>
      <c r="EQ118" s="226"/>
      <c r="ER118" s="226"/>
      <c r="ES118" s="226"/>
      <c r="ET118" s="226"/>
      <c r="EU118" s="226"/>
      <c r="EV118" s="226"/>
      <c r="EW118" s="226"/>
      <c r="EX118" s="226"/>
      <c r="EY118" s="226"/>
      <c r="EZ118" s="226"/>
      <c r="FA118" s="226"/>
      <c r="FB118" s="226"/>
      <c r="FC118" s="226"/>
      <c r="FD118" s="226"/>
      <c r="FE118" s="226"/>
      <c r="FF118" s="226"/>
      <c r="FG118" s="226"/>
      <c r="FH118" s="226"/>
      <c r="FI118" s="226"/>
      <c r="FJ118" s="226"/>
      <c r="FK118" s="226"/>
      <c r="FL118" s="226"/>
      <c r="FM118" s="226"/>
      <c r="FN118" s="226"/>
      <c r="FO118" s="226"/>
      <c r="FP118" s="226"/>
      <c r="FQ118" s="226"/>
      <c r="FR118" s="226"/>
      <c r="FS118" s="226"/>
      <c r="FT118" s="226"/>
      <c r="FU118" s="226"/>
      <c r="FV118" s="226"/>
      <c r="FW118" s="226"/>
      <c r="FX118" s="226"/>
      <c r="FY118" s="226"/>
      <c r="FZ118" s="226"/>
      <c r="GA118" s="226"/>
      <c r="GB118" s="226"/>
      <c r="GC118" s="226"/>
      <c r="GD118" s="226"/>
      <c r="GE118" s="226"/>
      <c r="GF118" s="226"/>
      <c r="GG118" s="226"/>
      <c r="GH118" s="226"/>
      <c r="GI118" s="226"/>
      <c r="GJ118" s="226"/>
      <c r="GK118" s="226"/>
      <c r="GL118" s="226"/>
      <c r="GM118" s="226"/>
      <c r="GN118" s="226"/>
      <c r="GO118" s="226"/>
      <c r="GP118" s="226"/>
      <c r="GQ118" s="226"/>
      <c r="GR118" s="226"/>
      <c r="GS118" s="226"/>
      <c r="GT118" s="226"/>
      <c r="GU118" s="226"/>
      <c r="GV118" s="226"/>
      <c r="GW118" s="226"/>
      <c r="GX118" s="226"/>
      <c r="GY118" s="226"/>
      <c r="GZ118" s="226"/>
      <c r="HA118" s="226"/>
      <c r="HB118" s="226"/>
      <c r="HC118" s="226"/>
      <c r="HD118" s="226"/>
      <c r="HE118" s="226"/>
      <c r="HF118" s="226"/>
      <c r="HG118" s="226"/>
      <c r="HH118" s="226"/>
      <c r="HI118" s="226"/>
      <c r="HJ118" s="226"/>
      <c r="HK118" s="226"/>
      <c r="HL118" s="226"/>
      <c r="HM118" s="226"/>
      <c r="HN118" s="226"/>
      <c r="HO118" s="226"/>
      <c r="HP118" s="226"/>
      <c r="HQ118" s="226"/>
      <c r="HR118" s="226"/>
      <c r="HS118" s="226"/>
      <c r="HT118" s="226"/>
      <c r="HU118" s="226"/>
      <c r="HV118" s="226"/>
      <c r="HW118" s="226"/>
      <c r="HX118" s="226"/>
      <c r="HY118" s="226"/>
      <c r="HZ118" s="226"/>
      <c r="IA118" s="226"/>
      <c r="IB118" s="226"/>
      <c r="IC118" s="226"/>
      <c r="ID118" s="226"/>
      <c r="IE118" s="226"/>
      <c r="IF118" s="226"/>
      <c r="IG118" s="226"/>
      <c r="IH118" s="226"/>
      <c r="II118" s="226"/>
      <c r="IJ118" s="226"/>
      <c r="IK118" s="226"/>
      <c r="IL118" s="226"/>
      <c r="IM118" s="226"/>
      <c r="IN118" s="226"/>
      <c r="IO118" s="226"/>
      <c r="IP118" s="226"/>
      <c r="IQ118" s="226"/>
      <c r="IR118" s="226"/>
      <c r="IS118" s="226"/>
      <c r="IT118" s="226"/>
    </row>
    <row r="119" spans="1:254" s="18" customFormat="1" x14ac:dyDescent="0.2">
      <c r="A119" s="55"/>
      <c r="B119" s="56" t="s">
        <v>27</v>
      </c>
      <c r="C119" s="36"/>
      <c r="D119" s="36"/>
      <c r="E119" s="54"/>
      <c r="F119" s="57"/>
      <c r="G119" s="58">
        <f>SUM(G117:G118)</f>
        <v>0</v>
      </c>
      <c r="H119" s="36"/>
      <c r="I119" s="36"/>
      <c r="J119" s="36"/>
      <c r="K119" s="59"/>
      <c r="L119" s="60">
        <f>SUM(L117:L118)</f>
        <v>0</v>
      </c>
      <c r="M119" s="58">
        <f>SUM(M117:M118)</f>
        <v>0</v>
      </c>
      <c r="O119" s="61"/>
    </row>
    <row r="120" spans="1:254" s="48" customFormat="1" x14ac:dyDescent="0.2">
      <c r="A120" s="209"/>
      <c r="B120" s="49" t="s">
        <v>137</v>
      </c>
      <c r="C120" s="62"/>
      <c r="D120" s="62"/>
      <c r="E120" s="50"/>
      <c r="F120" s="63"/>
      <c r="G120" s="64"/>
      <c r="H120" s="62"/>
      <c r="I120" s="209"/>
      <c r="J120" s="209"/>
      <c r="K120" s="212"/>
      <c r="L120" s="213"/>
      <c r="M120" s="211"/>
      <c r="N120" s="207"/>
      <c r="O120" s="208"/>
      <c r="P120" s="207"/>
      <c r="Q120" s="207"/>
      <c r="R120" s="207"/>
      <c r="S120" s="207"/>
      <c r="T120" s="207"/>
      <c r="U120" s="207"/>
      <c r="V120" s="207"/>
      <c r="W120" s="207"/>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x14ac:dyDescent="0.2">
      <c r="A121" s="241">
        <v>1</v>
      </c>
      <c r="B121" s="229" t="s">
        <v>1060</v>
      </c>
      <c r="C121" s="214"/>
      <c r="D121" s="214" t="s">
        <v>31</v>
      </c>
      <c r="E121" s="54"/>
      <c r="F121" s="215">
        <v>20</v>
      </c>
      <c r="G121" s="216">
        <f t="shared" ref="G121:G122" si="36">+E121*F121</f>
        <v>0</v>
      </c>
      <c r="H121" s="214" t="s">
        <v>18</v>
      </c>
      <c r="I121" s="214"/>
      <c r="J121" s="214"/>
      <c r="K121" s="217"/>
      <c r="L121" s="218"/>
      <c r="M121" s="216">
        <f t="shared" ref="M121:M122" si="37">+G121*1.095</f>
        <v>0</v>
      </c>
      <c r="N121" s="207"/>
      <c r="O121" s="208"/>
      <c r="P121" s="207"/>
      <c r="Q121" s="207"/>
      <c r="R121" s="207"/>
      <c r="S121" s="207"/>
      <c r="T121" s="207"/>
      <c r="U121" s="207"/>
      <c r="V121" s="207"/>
      <c r="W121" s="207"/>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x14ac:dyDescent="0.2">
      <c r="A122" s="219">
        <v>2</v>
      </c>
      <c r="B122" s="220" t="s">
        <v>1059</v>
      </c>
      <c r="C122" s="214"/>
      <c r="D122" s="214" t="s">
        <v>31</v>
      </c>
      <c r="E122" s="54"/>
      <c r="F122" s="215">
        <v>950</v>
      </c>
      <c r="G122" s="216">
        <f t="shared" si="36"/>
        <v>0</v>
      </c>
      <c r="H122" s="214" t="s">
        <v>18</v>
      </c>
      <c r="I122" s="214"/>
      <c r="J122" s="214"/>
      <c r="K122" s="217"/>
      <c r="L122" s="218"/>
      <c r="M122" s="216">
        <f t="shared" si="37"/>
        <v>0</v>
      </c>
      <c r="N122" s="207"/>
      <c r="O122" s="208"/>
      <c r="P122" s="207"/>
      <c r="Q122" s="207"/>
      <c r="R122" s="207"/>
      <c r="S122" s="207"/>
      <c r="T122" s="207"/>
      <c r="U122" s="207"/>
      <c r="V122" s="207"/>
      <c r="W122" s="207"/>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18" customFormat="1" x14ac:dyDescent="0.2">
      <c r="A123" s="55"/>
      <c r="B123" s="56" t="s">
        <v>27</v>
      </c>
      <c r="C123" s="36"/>
      <c r="D123" s="36"/>
      <c r="E123" s="54"/>
      <c r="F123" s="57"/>
      <c r="G123" s="58">
        <f>SUM(G121:G122)</f>
        <v>0</v>
      </c>
      <c r="H123" s="36"/>
      <c r="I123" s="36"/>
      <c r="J123" s="36"/>
      <c r="K123" s="59"/>
      <c r="L123" s="60">
        <f>SUM(L121:L122)</f>
        <v>0</v>
      </c>
      <c r="M123" s="58">
        <f>SUM(M121:M122)</f>
        <v>0</v>
      </c>
      <c r="O123" s="61"/>
    </row>
    <row r="124" spans="1:254" s="48" customFormat="1" ht="38.25" x14ac:dyDescent="0.2">
      <c r="A124" s="209"/>
      <c r="B124" s="49" t="s">
        <v>138</v>
      </c>
      <c r="C124" s="62"/>
      <c r="D124" s="62"/>
      <c r="E124" s="50"/>
      <c r="F124" s="63"/>
      <c r="G124" s="64"/>
      <c r="H124" s="62"/>
      <c r="I124" s="209"/>
      <c r="J124" s="209"/>
      <c r="K124" s="212"/>
      <c r="L124" s="213"/>
      <c r="M124" s="211"/>
      <c r="N124" s="207"/>
      <c r="O124" s="208"/>
      <c r="P124" s="207"/>
      <c r="Q124" s="207"/>
      <c r="R124" s="207"/>
      <c r="S124" s="207"/>
      <c r="T124" s="207"/>
      <c r="U124" s="207"/>
      <c r="V124" s="207"/>
      <c r="W124" s="207"/>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x14ac:dyDescent="0.2">
      <c r="A125" s="241">
        <v>1</v>
      </c>
      <c r="B125" s="229" t="s">
        <v>139</v>
      </c>
      <c r="C125" s="214"/>
      <c r="D125" s="214" t="s">
        <v>31</v>
      </c>
      <c r="E125" s="54"/>
      <c r="F125" s="215">
        <v>280</v>
      </c>
      <c r="G125" s="216">
        <f t="shared" ref="G125" si="38">+E125*F125</f>
        <v>0</v>
      </c>
      <c r="H125" s="214" t="s">
        <v>18</v>
      </c>
      <c r="I125" s="214"/>
      <c r="J125" s="214"/>
      <c r="K125" s="217"/>
      <c r="L125" s="218"/>
      <c r="M125" s="216">
        <f t="shared" ref="M125" si="39">+G125*1.095</f>
        <v>0</v>
      </c>
      <c r="N125" s="207"/>
      <c r="O125" s="208"/>
      <c r="P125" s="207"/>
      <c r="Q125" s="207"/>
      <c r="R125" s="207"/>
      <c r="S125" s="207"/>
      <c r="T125" s="207"/>
      <c r="U125" s="207"/>
      <c r="V125" s="207"/>
      <c r="W125" s="207"/>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x14ac:dyDescent="0.2">
      <c r="A126" s="241">
        <v>2</v>
      </c>
      <c r="B126" s="229" t="s">
        <v>140</v>
      </c>
      <c r="C126" s="214"/>
      <c r="D126" s="214" t="s">
        <v>31</v>
      </c>
      <c r="E126" s="54"/>
      <c r="F126" s="215">
        <v>370</v>
      </c>
      <c r="G126" s="216">
        <f t="shared" ref="G126:G133" si="40">+E126*F126</f>
        <v>0</v>
      </c>
      <c r="H126" s="214" t="s">
        <v>18</v>
      </c>
      <c r="I126" s="214"/>
      <c r="J126" s="214"/>
      <c r="K126" s="217"/>
      <c r="L126" s="218"/>
      <c r="M126" s="216">
        <f t="shared" ref="M126:M133" si="41">+G126*1.095</f>
        <v>0</v>
      </c>
      <c r="N126" s="207"/>
      <c r="O126" s="208"/>
      <c r="P126" s="207"/>
      <c r="Q126" s="207"/>
      <c r="R126" s="207"/>
      <c r="S126" s="207"/>
      <c r="T126" s="207"/>
      <c r="U126" s="207"/>
      <c r="V126" s="207"/>
      <c r="W126" s="207"/>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x14ac:dyDescent="0.2">
      <c r="A127" s="241">
        <v>3</v>
      </c>
      <c r="B127" s="229" t="s">
        <v>141</v>
      </c>
      <c r="C127" s="214"/>
      <c r="D127" s="214" t="s">
        <v>31</v>
      </c>
      <c r="E127" s="54"/>
      <c r="F127" s="215">
        <v>110</v>
      </c>
      <c r="G127" s="216">
        <f t="shared" si="40"/>
        <v>0</v>
      </c>
      <c r="H127" s="214" t="s">
        <v>18</v>
      </c>
      <c r="I127" s="214"/>
      <c r="J127" s="214"/>
      <c r="K127" s="217"/>
      <c r="L127" s="218"/>
      <c r="M127" s="216">
        <f t="shared" si="41"/>
        <v>0</v>
      </c>
      <c r="N127" s="207"/>
      <c r="O127" s="208"/>
      <c r="P127" s="207"/>
      <c r="Q127" s="207"/>
      <c r="R127" s="207"/>
      <c r="S127" s="207"/>
      <c r="T127" s="207"/>
      <c r="U127" s="207"/>
      <c r="V127" s="207"/>
      <c r="W127" s="207"/>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x14ac:dyDescent="0.2">
      <c r="A128" s="241">
        <v>4</v>
      </c>
      <c r="B128" s="229" t="s">
        <v>142</v>
      </c>
      <c r="C128" s="214"/>
      <c r="D128" s="214" t="s">
        <v>31</v>
      </c>
      <c r="E128" s="54"/>
      <c r="F128" s="215">
        <v>70</v>
      </c>
      <c r="G128" s="216">
        <f t="shared" si="40"/>
        <v>0</v>
      </c>
      <c r="H128" s="214" t="s">
        <v>18</v>
      </c>
      <c r="I128" s="214"/>
      <c r="J128" s="214"/>
      <c r="K128" s="217"/>
      <c r="L128" s="218"/>
      <c r="M128" s="216">
        <f t="shared" si="41"/>
        <v>0</v>
      </c>
      <c r="N128" s="207"/>
      <c r="O128" s="208"/>
      <c r="P128" s="207"/>
      <c r="Q128" s="207"/>
      <c r="R128" s="207"/>
      <c r="S128" s="207"/>
      <c r="T128" s="207"/>
      <c r="U128" s="207"/>
      <c r="V128" s="207"/>
      <c r="W128" s="207"/>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x14ac:dyDescent="0.2">
      <c r="A129" s="241">
        <v>5</v>
      </c>
      <c r="B129" s="229" t="s">
        <v>143</v>
      </c>
      <c r="C129" s="214"/>
      <c r="D129" s="214" t="s">
        <v>31</v>
      </c>
      <c r="E129" s="54"/>
      <c r="F129" s="215">
        <v>450</v>
      </c>
      <c r="G129" s="216">
        <f t="shared" si="40"/>
        <v>0</v>
      </c>
      <c r="H129" s="214" t="s">
        <v>18</v>
      </c>
      <c r="I129" s="214"/>
      <c r="J129" s="214"/>
      <c r="K129" s="217"/>
      <c r="L129" s="218"/>
      <c r="M129" s="216">
        <f t="shared" si="41"/>
        <v>0</v>
      </c>
      <c r="N129" s="207"/>
      <c r="O129" s="208"/>
      <c r="P129" s="207"/>
      <c r="Q129" s="207"/>
      <c r="R129" s="207"/>
      <c r="S129" s="207"/>
      <c r="T129" s="207"/>
      <c r="U129" s="207"/>
      <c r="V129" s="207"/>
      <c r="W129" s="207"/>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x14ac:dyDescent="0.2">
      <c r="A130" s="241">
        <v>6</v>
      </c>
      <c r="B130" s="229" t="s">
        <v>144</v>
      </c>
      <c r="C130" s="214"/>
      <c r="D130" s="214" t="s">
        <v>31</v>
      </c>
      <c r="E130" s="54"/>
      <c r="F130" s="215">
        <v>480</v>
      </c>
      <c r="G130" s="216">
        <f t="shared" si="40"/>
        <v>0</v>
      </c>
      <c r="H130" s="214" t="s">
        <v>18</v>
      </c>
      <c r="I130" s="214"/>
      <c r="J130" s="214"/>
      <c r="K130" s="217"/>
      <c r="L130" s="218"/>
      <c r="M130" s="216">
        <f t="shared" si="41"/>
        <v>0</v>
      </c>
      <c r="N130" s="207"/>
      <c r="O130" s="208"/>
      <c r="P130" s="207"/>
      <c r="Q130" s="207"/>
      <c r="R130" s="207"/>
      <c r="S130" s="207"/>
      <c r="T130" s="207"/>
      <c r="U130" s="207"/>
      <c r="V130" s="207"/>
      <c r="W130" s="207"/>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x14ac:dyDescent="0.2">
      <c r="A131" s="241">
        <v>7</v>
      </c>
      <c r="B131" s="229" t="s">
        <v>145</v>
      </c>
      <c r="C131" s="214"/>
      <c r="D131" s="214" t="s">
        <v>31</v>
      </c>
      <c r="E131" s="54"/>
      <c r="F131" s="215">
        <v>100</v>
      </c>
      <c r="G131" s="216">
        <f t="shared" si="40"/>
        <v>0</v>
      </c>
      <c r="H131" s="214" t="s">
        <v>18</v>
      </c>
      <c r="I131" s="214"/>
      <c r="J131" s="214"/>
      <c r="K131" s="217"/>
      <c r="L131" s="218"/>
      <c r="M131" s="216">
        <f t="shared" si="41"/>
        <v>0</v>
      </c>
      <c r="N131" s="207"/>
    </row>
    <row r="132" spans="1:254" x14ac:dyDescent="0.2">
      <c r="A132" s="241">
        <v>8</v>
      </c>
      <c r="B132" s="220" t="s">
        <v>146</v>
      </c>
      <c r="C132" s="214"/>
      <c r="D132" s="214" t="s">
        <v>31</v>
      </c>
      <c r="E132" s="54"/>
      <c r="F132" s="215">
        <v>35</v>
      </c>
      <c r="G132" s="216">
        <f t="shared" si="40"/>
        <v>0</v>
      </c>
      <c r="H132" s="214" t="s">
        <v>18</v>
      </c>
      <c r="I132" s="214"/>
      <c r="J132" s="214"/>
      <c r="K132" s="217"/>
      <c r="L132" s="218"/>
      <c r="M132" s="216">
        <f t="shared" si="41"/>
        <v>0</v>
      </c>
      <c r="N132" s="207"/>
    </row>
    <row r="133" spans="1:254" x14ac:dyDescent="0.2">
      <c r="A133" s="241">
        <v>9</v>
      </c>
      <c r="B133" s="220" t="s">
        <v>1061</v>
      </c>
      <c r="C133" s="214"/>
      <c r="D133" s="214" t="s">
        <v>31</v>
      </c>
      <c r="E133" s="54"/>
      <c r="F133" s="215">
        <v>300</v>
      </c>
      <c r="G133" s="216">
        <f t="shared" si="40"/>
        <v>0</v>
      </c>
      <c r="H133" s="214" t="s">
        <v>18</v>
      </c>
      <c r="I133" s="214"/>
      <c r="J133" s="214"/>
      <c r="K133" s="217"/>
      <c r="L133" s="218"/>
      <c r="M133" s="216">
        <f t="shared" si="41"/>
        <v>0</v>
      </c>
      <c r="N133" s="207"/>
    </row>
    <row r="134" spans="1:254" s="18" customFormat="1" x14ac:dyDescent="0.2">
      <c r="A134" s="55"/>
      <c r="B134" s="56" t="s">
        <v>27</v>
      </c>
      <c r="C134" s="36"/>
      <c r="D134" s="36"/>
      <c r="E134" s="54"/>
      <c r="F134" s="57"/>
      <c r="G134" s="58">
        <f>SUM(G125:G133)</f>
        <v>0</v>
      </c>
      <c r="H134" s="36"/>
      <c r="I134" s="36"/>
      <c r="J134" s="36"/>
      <c r="K134" s="59"/>
      <c r="L134" s="60">
        <f>SUM(L125:L133)</f>
        <v>0</v>
      </c>
      <c r="M134" s="58">
        <f>SUM(M125:M133)</f>
        <v>0</v>
      </c>
    </row>
    <row r="135" spans="1:254" s="48" customFormat="1" ht="25.5" x14ac:dyDescent="0.2">
      <c r="A135" s="209"/>
      <c r="B135" s="49" t="s">
        <v>147</v>
      </c>
      <c r="C135" s="62"/>
      <c r="D135" s="62"/>
      <c r="E135" s="50"/>
      <c r="F135" s="63"/>
      <c r="G135" s="64"/>
      <c r="H135" s="62"/>
      <c r="I135" s="209"/>
      <c r="J135" s="209"/>
      <c r="K135" s="212"/>
      <c r="L135" s="213"/>
      <c r="M135" s="211"/>
      <c r="N135" s="207"/>
    </row>
    <row r="136" spans="1:254" x14ac:dyDescent="0.2">
      <c r="A136" s="241">
        <v>1</v>
      </c>
      <c r="B136" s="229" t="s">
        <v>148</v>
      </c>
      <c r="C136" s="214"/>
      <c r="D136" s="214" t="s">
        <v>31</v>
      </c>
      <c r="E136" s="54"/>
      <c r="F136" s="215">
        <v>240</v>
      </c>
      <c r="G136" s="216">
        <f t="shared" ref="G136:G142" si="42">+E136*F136</f>
        <v>0</v>
      </c>
      <c r="H136" s="214" t="s">
        <v>18</v>
      </c>
      <c r="I136" s="214"/>
      <c r="J136" s="214"/>
      <c r="K136" s="217"/>
      <c r="L136" s="218"/>
      <c r="M136" s="216">
        <f t="shared" ref="M136:M142" si="43">+G136*1.095</f>
        <v>0</v>
      </c>
      <c r="N136" s="207"/>
    </row>
    <row r="137" spans="1:254" x14ac:dyDescent="0.2">
      <c r="A137" s="241">
        <v>2</v>
      </c>
      <c r="B137" s="229" t="s">
        <v>149</v>
      </c>
      <c r="C137" s="214"/>
      <c r="D137" s="214" t="s">
        <v>31</v>
      </c>
      <c r="E137" s="54"/>
      <c r="F137" s="215">
        <v>0</v>
      </c>
      <c r="G137" s="216">
        <f t="shared" si="42"/>
        <v>0</v>
      </c>
      <c r="H137" s="214" t="s">
        <v>18</v>
      </c>
      <c r="I137" s="214"/>
      <c r="J137" s="214"/>
      <c r="K137" s="217"/>
      <c r="L137" s="218"/>
      <c r="M137" s="216">
        <f t="shared" si="43"/>
        <v>0</v>
      </c>
      <c r="N137" s="207"/>
    </row>
    <row r="138" spans="1:254" x14ac:dyDescent="0.2">
      <c r="A138" s="241">
        <v>3</v>
      </c>
      <c r="B138" s="229" t="s">
        <v>150</v>
      </c>
      <c r="C138" s="214"/>
      <c r="D138" s="214" t="s">
        <v>31</v>
      </c>
      <c r="E138" s="54"/>
      <c r="F138" s="215">
        <v>2</v>
      </c>
      <c r="G138" s="216">
        <f t="shared" si="42"/>
        <v>0</v>
      </c>
      <c r="H138" s="214" t="s">
        <v>18</v>
      </c>
      <c r="I138" s="214"/>
      <c r="J138" s="214"/>
      <c r="K138" s="217"/>
      <c r="L138" s="218"/>
      <c r="M138" s="216">
        <f t="shared" si="43"/>
        <v>0</v>
      </c>
      <c r="N138" s="207"/>
    </row>
    <row r="139" spans="1:254" x14ac:dyDescent="0.2">
      <c r="A139" s="241">
        <v>4</v>
      </c>
      <c r="B139" s="229" t="s">
        <v>151</v>
      </c>
      <c r="C139" s="214"/>
      <c r="D139" s="214" t="s">
        <v>31</v>
      </c>
      <c r="E139" s="54"/>
      <c r="F139" s="215">
        <v>5</v>
      </c>
      <c r="G139" s="216">
        <f t="shared" si="42"/>
        <v>0</v>
      </c>
      <c r="H139" s="214" t="s">
        <v>18</v>
      </c>
      <c r="I139" s="214"/>
      <c r="J139" s="214"/>
      <c r="K139" s="217"/>
      <c r="L139" s="218"/>
      <c r="M139" s="216">
        <f t="shared" si="43"/>
        <v>0</v>
      </c>
      <c r="N139" s="207"/>
    </row>
    <row r="140" spans="1:254" x14ac:dyDescent="0.2">
      <c r="A140" s="241">
        <v>5</v>
      </c>
      <c r="B140" s="229" t="s">
        <v>152</v>
      </c>
      <c r="C140" s="214"/>
      <c r="D140" s="214" t="s">
        <v>31</v>
      </c>
      <c r="E140" s="54"/>
      <c r="F140" s="215">
        <v>5</v>
      </c>
      <c r="G140" s="216">
        <f t="shared" si="42"/>
        <v>0</v>
      </c>
      <c r="H140" s="214" t="s">
        <v>18</v>
      </c>
      <c r="I140" s="214"/>
      <c r="J140" s="214"/>
      <c r="K140" s="217"/>
      <c r="L140" s="218"/>
      <c r="M140" s="216">
        <f t="shared" si="43"/>
        <v>0</v>
      </c>
      <c r="N140" s="207"/>
    </row>
    <row r="141" spans="1:254" x14ac:dyDescent="0.2">
      <c r="A141" s="241">
        <v>6</v>
      </c>
      <c r="B141" s="229" t="s">
        <v>153</v>
      </c>
      <c r="C141" s="214"/>
      <c r="D141" s="214" t="s">
        <v>31</v>
      </c>
      <c r="E141" s="54"/>
      <c r="F141" s="215">
        <v>0</v>
      </c>
      <c r="G141" s="216">
        <f t="shared" si="42"/>
        <v>0</v>
      </c>
      <c r="H141" s="214" t="s">
        <v>18</v>
      </c>
      <c r="I141" s="214"/>
      <c r="J141" s="214"/>
      <c r="K141" s="217"/>
      <c r="L141" s="218"/>
      <c r="M141" s="216">
        <f t="shared" si="43"/>
        <v>0</v>
      </c>
      <c r="N141" s="207"/>
    </row>
    <row r="142" spans="1:254" s="66" customFormat="1" x14ac:dyDescent="0.2">
      <c r="A142" s="222">
        <v>7</v>
      </c>
      <c r="B142" s="223" t="s">
        <v>154</v>
      </c>
      <c r="C142" s="224"/>
      <c r="D142" s="224" t="s">
        <v>31</v>
      </c>
      <c r="E142" s="84"/>
      <c r="F142" s="225">
        <v>0</v>
      </c>
      <c r="G142" s="216">
        <f t="shared" si="42"/>
        <v>0</v>
      </c>
      <c r="H142" s="214" t="s">
        <v>18</v>
      </c>
      <c r="I142" s="214"/>
      <c r="J142" s="214"/>
      <c r="K142" s="217"/>
      <c r="L142" s="218"/>
      <c r="M142" s="216">
        <f t="shared" si="43"/>
        <v>0</v>
      </c>
      <c r="N142" s="226"/>
    </row>
    <row r="143" spans="1:254" s="18" customFormat="1" x14ac:dyDescent="0.2">
      <c r="A143" s="55"/>
      <c r="B143" s="56" t="s">
        <v>27</v>
      </c>
      <c r="C143" s="36"/>
      <c r="D143" s="36"/>
      <c r="E143" s="54"/>
      <c r="F143" s="57"/>
      <c r="G143" s="58">
        <f>SUM(G136:G142)</f>
        <v>0</v>
      </c>
      <c r="H143" s="36"/>
      <c r="I143" s="36"/>
      <c r="J143" s="36"/>
      <c r="K143" s="59"/>
      <c r="L143" s="60">
        <f>SUM(L136:L142)</f>
        <v>0</v>
      </c>
      <c r="M143" s="58">
        <f>SUM(M136:M142)</f>
        <v>0</v>
      </c>
    </row>
    <row r="144" spans="1:254" s="48" customFormat="1" ht="25.5" x14ac:dyDescent="0.2">
      <c r="A144" s="209"/>
      <c r="B144" s="49" t="s">
        <v>155</v>
      </c>
      <c r="C144" s="62"/>
      <c r="D144" s="62"/>
      <c r="E144" s="50"/>
      <c r="F144" s="63"/>
      <c r="G144" s="64"/>
      <c r="H144" s="85"/>
      <c r="I144" s="239"/>
      <c r="J144" s="209"/>
      <c r="K144" s="212"/>
      <c r="L144" s="213"/>
      <c r="M144" s="211"/>
      <c r="N144" s="207"/>
    </row>
    <row r="145" spans="1:14" x14ac:dyDescent="0.2">
      <c r="A145" s="241">
        <v>1</v>
      </c>
      <c r="B145" s="205" t="s">
        <v>156</v>
      </c>
      <c r="C145" s="214"/>
      <c r="D145" s="214" t="s">
        <v>31</v>
      </c>
      <c r="E145" s="54"/>
      <c r="F145" s="215">
        <v>10</v>
      </c>
      <c r="G145" s="216">
        <f t="shared" ref="G145:G146" si="44">+E145*F145</f>
        <v>0</v>
      </c>
      <c r="H145" s="214" t="s">
        <v>18</v>
      </c>
      <c r="I145" s="214"/>
      <c r="J145" s="214"/>
      <c r="K145" s="217"/>
      <c r="L145" s="218"/>
      <c r="M145" s="216">
        <f t="shared" ref="M145:M146" si="45">+G145*1.095</f>
        <v>0</v>
      </c>
      <c r="N145" s="207"/>
    </row>
    <row r="146" spans="1:14" x14ac:dyDescent="0.2">
      <c r="A146" s="241">
        <v>2</v>
      </c>
      <c r="B146" s="288" t="s">
        <v>157</v>
      </c>
      <c r="C146" s="214"/>
      <c r="D146" s="214" t="s">
        <v>31</v>
      </c>
      <c r="E146" s="54"/>
      <c r="F146" s="215">
        <v>420</v>
      </c>
      <c r="G146" s="216">
        <f t="shared" si="44"/>
        <v>0</v>
      </c>
      <c r="H146" s="214" t="s">
        <v>18</v>
      </c>
      <c r="I146" s="214"/>
      <c r="J146" s="214"/>
      <c r="K146" s="217"/>
      <c r="L146" s="218"/>
      <c r="M146" s="216">
        <f t="shared" si="45"/>
        <v>0</v>
      </c>
      <c r="N146" s="207"/>
    </row>
    <row r="147" spans="1:14" s="18" customFormat="1" x14ac:dyDescent="0.2">
      <c r="A147" s="289"/>
      <c r="B147" s="290" t="s">
        <v>27</v>
      </c>
      <c r="C147" s="36"/>
      <c r="D147" s="36"/>
      <c r="E147" s="54"/>
      <c r="F147" s="57"/>
      <c r="G147" s="58">
        <f>SUM(G145:G146)</f>
        <v>0</v>
      </c>
      <c r="H147" s="36"/>
      <c r="I147" s="36"/>
      <c r="J147" s="36"/>
      <c r="K147" s="59"/>
      <c r="L147" s="60">
        <f>SUM(L145:L146)</f>
        <v>0</v>
      </c>
      <c r="M147" s="58">
        <f>SUM(M145:M146)</f>
        <v>0</v>
      </c>
    </row>
    <row r="148" spans="1:14" s="48" customFormat="1" ht="25.5" x14ac:dyDescent="0.2">
      <c r="A148" s="209"/>
      <c r="B148" s="49" t="s">
        <v>158</v>
      </c>
      <c r="C148" s="62"/>
      <c r="D148" s="62"/>
      <c r="E148" s="50"/>
      <c r="F148" s="63"/>
      <c r="G148" s="64"/>
      <c r="H148" s="62"/>
      <c r="I148" s="209"/>
      <c r="J148" s="209"/>
      <c r="K148" s="212"/>
      <c r="L148" s="213"/>
      <c r="M148" s="211"/>
      <c r="N148" s="207"/>
    </row>
    <row r="149" spans="1:14" x14ac:dyDescent="0.2">
      <c r="A149" s="241">
        <v>1</v>
      </c>
      <c r="B149" s="229" t="s">
        <v>159</v>
      </c>
      <c r="C149" s="86"/>
      <c r="D149" s="214" t="s">
        <v>31</v>
      </c>
      <c r="E149" s="54"/>
      <c r="F149" s="215">
        <v>15</v>
      </c>
      <c r="G149" s="216">
        <f t="shared" ref="G149:G156" si="46">+E149*F149</f>
        <v>0</v>
      </c>
      <c r="H149" s="214" t="s">
        <v>18</v>
      </c>
      <c r="I149" s="214"/>
      <c r="J149" s="214"/>
      <c r="K149" s="217"/>
      <c r="L149" s="218"/>
      <c r="M149" s="216">
        <f t="shared" ref="M149:M156" si="47">+G149*1.095</f>
        <v>0</v>
      </c>
      <c r="N149" s="207"/>
    </row>
    <row r="150" spans="1:14" x14ac:dyDescent="0.2">
      <c r="A150" s="241">
        <v>2</v>
      </c>
      <c r="B150" s="229" t="s">
        <v>160</v>
      </c>
      <c r="C150" s="86"/>
      <c r="D150" s="214" t="s">
        <v>31</v>
      </c>
      <c r="E150" s="54"/>
      <c r="F150" s="215">
        <v>10</v>
      </c>
      <c r="G150" s="216">
        <f t="shared" si="46"/>
        <v>0</v>
      </c>
      <c r="H150" s="214" t="s">
        <v>18</v>
      </c>
      <c r="I150" s="214"/>
      <c r="J150" s="214"/>
      <c r="K150" s="217"/>
      <c r="L150" s="218"/>
      <c r="M150" s="216">
        <f t="shared" si="47"/>
        <v>0</v>
      </c>
      <c r="N150" s="207"/>
    </row>
    <row r="151" spans="1:14" x14ac:dyDescent="0.2">
      <c r="A151" s="241">
        <v>3</v>
      </c>
      <c r="B151" s="229" t="s">
        <v>161</v>
      </c>
      <c r="C151" s="86"/>
      <c r="D151" s="214" t="s">
        <v>31</v>
      </c>
      <c r="E151" s="54"/>
      <c r="F151" s="215">
        <v>45</v>
      </c>
      <c r="G151" s="216">
        <f t="shared" si="46"/>
        <v>0</v>
      </c>
      <c r="H151" s="214" t="s">
        <v>18</v>
      </c>
      <c r="I151" s="214"/>
      <c r="J151" s="214"/>
      <c r="K151" s="217"/>
      <c r="L151" s="218"/>
      <c r="M151" s="216">
        <f t="shared" si="47"/>
        <v>0</v>
      </c>
      <c r="N151" s="207"/>
    </row>
    <row r="152" spans="1:14" x14ac:dyDescent="0.2">
      <c r="A152" s="241">
        <v>4</v>
      </c>
      <c r="B152" s="229" t="s">
        <v>162</v>
      </c>
      <c r="C152" s="86"/>
      <c r="D152" s="214" t="s">
        <v>31</v>
      </c>
      <c r="E152" s="54"/>
      <c r="F152" s="215">
        <v>45</v>
      </c>
      <c r="G152" s="216">
        <f t="shared" si="46"/>
        <v>0</v>
      </c>
      <c r="H152" s="214" t="s">
        <v>18</v>
      </c>
      <c r="I152" s="214"/>
      <c r="J152" s="214"/>
      <c r="K152" s="217"/>
      <c r="L152" s="218"/>
      <c r="M152" s="216">
        <f t="shared" si="47"/>
        <v>0</v>
      </c>
      <c r="N152" s="207"/>
    </row>
    <row r="153" spans="1:14" x14ac:dyDescent="0.2">
      <c r="A153" s="241">
        <v>5</v>
      </c>
      <c r="B153" s="229" t="s">
        <v>163</v>
      </c>
      <c r="C153" s="214"/>
      <c r="D153" s="214" t="s">
        <v>31</v>
      </c>
      <c r="E153" s="54"/>
      <c r="F153" s="215">
        <v>20</v>
      </c>
      <c r="G153" s="216">
        <f t="shared" si="46"/>
        <v>0</v>
      </c>
      <c r="H153" s="214" t="s">
        <v>18</v>
      </c>
      <c r="I153" s="214"/>
      <c r="J153" s="214"/>
      <c r="K153" s="217"/>
      <c r="L153" s="218"/>
      <c r="M153" s="216">
        <f t="shared" si="47"/>
        <v>0</v>
      </c>
      <c r="N153" s="207"/>
    </row>
    <row r="154" spans="1:14" x14ac:dyDescent="0.2">
      <c r="A154" s="241">
        <v>6</v>
      </c>
      <c r="B154" s="242" t="s">
        <v>164</v>
      </c>
      <c r="C154" s="299"/>
      <c r="D154" s="214" t="s">
        <v>31</v>
      </c>
      <c r="E154" s="54"/>
      <c r="F154" s="215">
        <v>110</v>
      </c>
      <c r="G154" s="216">
        <f t="shared" si="46"/>
        <v>0</v>
      </c>
      <c r="H154" s="214" t="s">
        <v>18</v>
      </c>
      <c r="I154" s="214"/>
      <c r="J154" s="214"/>
      <c r="K154" s="217"/>
      <c r="L154" s="218"/>
      <c r="M154" s="216">
        <f t="shared" si="47"/>
        <v>0</v>
      </c>
      <c r="N154" s="207"/>
    </row>
    <row r="155" spans="1:14" x14ac:dyDescent="0.2">
      <c r="A155" s="219">
        <v>7</v>
      </c>
      <c r="B155" s="300" t="s">
        <v>1092</v>
      </c>
      <c r="C155" s="214"/>
      <c r="D155" s="214" t="s">
        <v>31</v>
      </c>
      <c r="E155" s="54"/>
      <c r="F155" s="215">
        <v>0</v>
      </c>
      <c r="G155" s="216">
        <f t="shared" si="46"/>
        <v>0</v>
      </c>
      <c r="H155" s="214" t="s">
        <v>18</v>
      </c>
      <c r="I155" s="214"/>
      <c r="J155" s="214"/>
      <c r="K155" s="217"/>
      <c r="L155" s="218"/>
      <c r="M155" s="216">
        <f t="shared" si="47"/>
        <v>0</v>
      </c>
      <c r="N155" s="207"/>
    </row>
    <row r="156" spans="1:14" x14ac:dyDescent="0.2">
      <c r="A156" s="219">
        <v>8</v>
      </c>
      <c r="B156" s="300" t="s">
        <v>1093</v>
      </c>
      <c r="C156" s="214"/>
      <c r="D156" s="214" t="s">
        <v>31</v>
      </c>
      <c r="E156" s="54"/>
      <c r="F156" s="215">
        <v>50</v>
      </c>
      <c r="G156" s="216">
        <f t="shared" si="46"/>
        <v>0</v>
      </c>
      <c r="H156" s="214" t="s">
        <v>18</v>
      </c>
      <c r="I156" s="214"/>
      <c r="J156" s="214"/>
      <c r="K156" s="217"/>
      <c r="L156" s="218"/>
      <c r="M156" s="216">
        <f t="shared" si="47"/>
        <v>0</v>
      </c>
      <c r="N156" s="207"/>
    </row>
    <row r="157" spans="1:14" s="18" customFormat="1" x14ac:dyDescent="0.2">
      <c r="A157" s="55"/>
      <c r="B157" s="56" t="s">
        <v>27</v>
      </c>
      <c r="C157" s="36"/>
      <c r="D157" s="36"/>
      <c r="E157" s="54"/>
      <c r="F157" s="57"/>
      <c r="G157" s="58">
        <f>SUM(G149:G156)</f>
        <v>0</v>
      </c>
      <c r="H157" s="36"/>
      <c r="I157" s="36"/>
      <c r="J157" s="36"/>
      <c r="K157" s="59"/>
      <c r="L157" s="60">
        <f>SUM(L149:L156)</f>
        <v>0</v>
      </c>
      <c r="M157" s="58">
        <f>SUM(M149:M156)</f>
        <v>0</v>
      </c>
    </row>
    <row r="158" spans="1:14" s="48" customFormat="1" ht="25.5" x14ac:dyDescent="0.2">
      <c r="A158" s="209"/>
      <c r="B158" s="49" t="s">
        <v>165</v>
      </c>
      <c r="C158" s="209"/>
      <c r="D158" s="87"/>
      <c r="E158" s="50"/>
      <c r="F158" s="63"/>
      <c r="G158" s="211"/>
      <c r="H158" s="209"/>
      <c r="I158" s="209"/>
      <c r="J158" s="209"/>
      <c r="K158" s="212"/>
      <c r="L158" s="213"/>
      <c r="M158" s="211"/>
      <c r="N158" s="207"/>
    </row>
    <row r="159" spans="1:14" x14ac:dyDescent="0.2">
      <c r="A159" s="241">
        <v>1</v>
      </c>
      <c r="B159" s="229" t="s">
        <v>166</v>
      </c>
      <c r="C159" s="86"/>
      <c r="D159" s="214" t="s">
        <v>31</v>
      </c>
      <c r="E159" s="54"/>
      <c r="F159" s="215">
        <v>10</v>
      </c>
      <c r="G159" s="216">
        <f t="shared" ref="G159:G163" si="48">+E159*F159</f>
        <v>0</v>
      </c>
      <c r="H159" s="214" t="s">
        <v>18</v>
      </c>
      <c r="I159" s="214"/>
      <c r="J159" s="214"/>
      <c r="K159" s="217"/>
      <c r="L159" s="218"/>
      <c r="M159" s="216">
        <f t="shared" ref="M159:M163" si="49">+G159*1.095</f>
        <v>0</v>
      </c>
      <c r="N159" s="207"/>
    </row>
    <row r="160" spans="1:14" x14ac:dyDescent="0.2">
      <c r="A160" s="241">
        <v>2</v>
      </c>
      <c r="B160" s="229" t="s">
        <v>167</v>
      </c>
      <c r="C160" s="86"/>
      <c r="D160" s="214" t="s">
        <v>31</v>
      </c>
      <c r="E160" s="54"/>
      <c r="F160" s="215">
        <v>5</v>
      </c>
      <c r="G160" s="216">
        <f t="shared" si="48"/>
        <v>0</v>
      </c>
      <c r="H160" s="214" t="s">
        <v>18</v>
      </c>
      <c r="I160" s="214"/>
      <c r="J160" s="214"/>
      <c r="K160" s="217"/>
      <c r="L160" s="218"/>
      <c r="M160" s="216">
        <f t="shared" si="49"/>
        <v>0</v>
      </c>
      <c r="N160" s="207"/>
    </row>
    <row r="161" spans="1:14" x14ac:dyDescent="0.2">
      <c r="A161" s="241">
        <v>3</v>
      </c>
      <c r="B161" s="229" t="s">
        <v>168</v>
      </c>
      <c r="C161" s="86"/>
      <c r="D161" s="214" t="s">
        <v>31</v>
      </c>
      <c r="E161" s="54"/>
      <c r="F161" s="215">
        <v>40</v>
      </c>
      <c r="G161" s="216">
        <f t="shared" si="48"/>
        <v>0</v>
      </c>
      <c r="H161" s="214" t="s">
        <v>18</v>
      </c>
      <c r="I161" s="214"/>
      <c r="J161" s="214"/>
      <c r="K161" s="217"/>
      <c r="L161" s="218"/>
      <c r="M161" s="216">
        <f t="shared" si="49"/>
        <v>0</v>
      </c>
      <c r="N161" s="207"/>
    </row>
    <row r="162" spans="1:14" x14ac:dyDescent="0.2">
      <c r="A162" s="241">
        <v>4</v>
      </c>
      <c r="B162" s="229" t="s">
        <v>169</v>
      </c>
      <c r="C162" s="86"/>
      <c r="D162" s="214" t="s">
        <v>31</v>
      </c>
      <c r="E162" s="54"/>
      <c r="F162" s="215">
        <v>5</v>
      </c>
      <c r="G162" s="216">
        <f t="shared" si="48"/>
        <v>0</v>
      </c>
      <c r="H162" s="214" t="s">
        <v>18</v>
      </c>
      <c r="I162" s="214"/>
      <c r="J162" s="214"/>
      <c r="K162" s="217"/>
      <c r="L162" s="218"/>
      <c r="M162" s="216">
        <f t="shared" si="49"/>
        <v>0</v>
      </c>
      <c r="N162" s="207"/>
    </row>
    <row r="163" spans="1:14" x14ac:dyDescent="0.2">
      <c r="A163" s="219">
        <v>5</v>
      </c>
      <c r="B163" s="88" t="s">
        <v>170</v>
      </c>
      <c r="C163" s="86"/>
      <c r="D163" s="214" t="s">
        <v>31</v>
      </c>
      <c r="E163" s="54"/>
      <c r="F163" s="215">
        <v>5</v>
      </c>
      <c r="G163" s="216">
        <f t="shared" si="48"/>
        <v>0</v>
      </c>
      <c r="H163" s="214" t="s">
        <v>18</v>
      </c>
      <c r="I163" s="214"/>
      <c r="J163" s="214"/>
      <c r="K163" s="217"/>
      <c r="L163" s="218"/>
      <c r="M163" s="216">
        <f t="shared" si="49"/>
        <v>0</v>
      </c>
      <c r="N163" s="207"/>
    </row>
    <row r="164" spans="1:14" s="18" customFormat="1" x14ac:dyDescent="0.2">
      <c r="A164" s="55"/>
      <c r="B164" s="56" t="s">
        <v>27</v>
      </c>
      <c r="C164" s="36"/>
      <c r="D164" s="36"/>
      <c r="E164" s="54"/>
      <c r="F164" s="57"/>
      <c r="G164" s="58">
        <f>SUM(G159:G163)</f>
        <v>0</v>
      </c>
      <c r="H164" s="36"/>
      <c r="I164" s="36"/>
      <c r="J164" s="36"/>
      <c r="K164" s="59"/>
      <c r="L164" s="60">
        <f>SUM(L159:L163)</f>
        <v>0</v>
      </c>
      <c r="M164" s="58">
        <f>SUM(M159:M163)</f>
        <v>0</v>
      </c>
    </row>
    <row r="165" spans="1:14" x14ac:dyDescent="0.2">
      <c r="A165" s="209"/>
      <c r="B165" s="49" t="s">
        <v>171</v>
      </c>
      <c r="C165" s="209"/>
      <c r="D165" s="240"/>
      <c r="E165" s="50"/>
      <c r="F165" s="210"/>
      <c r="G165" s="211"/>
      <c r="H165" s="209"/>
      <c r="I165" s="209"/>
      <c r="J165" s="209"/>
      <c r="K165" s="212"/>
      <c r="L165" s="213"/>
      <c r="M165" s="211"/>
      <c r="N165" s="207"/>
    </row>
    <row r="166" spans="1:14" x14ac:dyDescent="0.2">
      <c r="A166" s="241">
        <v>1</v>
      </c>
      <c r="B166" s="229" t="s">
        <v>172</v>
      </c>
      <c r="C166" s="86"/>
      <c r="D166" s="214" t="s">
        <v>31</v>
      </c>
      <c r="E166" s="54"/>
      <c r="F166" s="215">
        <v>80</v>
      </c>
      <c r="G166" s="216">
        <f t="shared" ref="G166" si="50">+E166*F166</f>
        <v>0</v>
      </c>
      <c r="H166" s="214" t="s">
        <v>18</v>
      </c>
      <c r="I166" s="214"/>
      <c r="J166" s="214"/>
      <c r="K166" s="217"/>
      <c r="L166" s="218"/>
      <c r="M166" s="216">
        <f t="shared" ref="M166" si="51">+G166*1.095</f>
        <v>0</v>
      </c>
      <c r="N166" s="207"/>
    </row>
    <row r="167" spans="1:14" s="18" customFormat="1" x14ac:dyDescent="0.2">
      <c r="A167" s="55"/>
      <c r="B167" s="56" t="s">
        <v>27</v>
      </c>
      <c r="C167" s="36"/>
      <c r="D167" s="36"/>
      <c r="E167" s="54"/>
      <c r="F167" s="57"/>
      <c r="G167" s="58">
        <f>+G166</f>
        <v>0</v>
      </c>
      <c r="H167" s="36"/>
      <c r="I167" s="36"/>
      <c r="J167" s="36"/>
      <c r="K167" s="59"/>
      <c r="L167" s="60">
        <f>+L166</f>
        <v>0</v>
      </c>
      <c r="M167" s="58">
        <f>+M166</f>
        <v>0</v>
      </c>
    </row>
    <row r="168" spans="1:14" s="48" customFormat="1" x14ac:dyDescent="0.2">
      <c r="A168" s="209"/>
      <c r="B168" s="49" t="s">
        <v>173</v>
      </c>
      <c r="C168" s="209"/>
      <c r="D168" s="87"/>
      <c r="E168" s="50"/>
      <c r="F168" s="63"/>
      <c r="G168" s="211"/>
      <c r="H168" s="209"/>
      <c r="I168" s="209"/>
      <c r="J168" s="209"/>
      <c r="K168" s="212"/>
      <c r="L168" s="213"/>
      <c r="M168" s="211"/>
      <c r="N168" s="207"/>
    </row>
    <row r="169" spans="1:14" x14ac:dyDescent="0.2">
      <c r="A169" s="241">
        <v>1</v>
      </c>
      <c r="B169" s="205" t="s">
        <v>174</v>
      </c>
      <c r="C169" s="214" t="s">
        <v>175</v>
      </c>
      <c r="D169" s="214" t="s">
        <v>31</v>
      </c>
      <c r="E169" s="54"/>
      <c r="F169" s="215">
        <v>10</v>
      </c>
      <c r="G169" s="216">
        <f t="shared" ref="G169:G171" si="52">+E169*F169</f>
        <v>0</v>
      </c>
      <c r="H169" s="214" t="s">
        <v>18</v>
      </c>
      <c r="I169" s="214"/>
      <c r="J169" s="214"/>
      <c r="K169" s="217"/>
      <c r="L169" s="218"/>
      <c r="M169" s="216">
        <f t="shared" ref="M169:M171" si="53">+G169*1.095</f>
        <v>0</v>
      </c>
      <c r="N169" s="207"/>
    </row>
    <row r="170" spans="1:14" s="66" customFormat="1" x14ac:dyDescent="0.2">
      <c r="A170" s="241">
        <v>2</v>
      </c>
      <c r="B170" s="198" t="s">
        <v>176</v>
      </c>
      <c r="C170" s="224" t="s">
        <v>177</v>
      </c>
      <c r="D170" s="224" t="s">
        <v>31</v>
      </c>
      <c r="E170" s="84"/>
      <c r="F170" s="225">
        <v>30</v>
      </c>
      <c r="G170" s="216">
        <f t="shared" si="52"/>
        <v>0</v>
      </c>
      <c r="H170" s="214" t="s">
        <v>18</v>
      </c>
      <c r="I170" s="214"/>
      <c r="J170" s="214"/>
      <c r="K170" s="217"/>
      <c r="L170" s="218"/>
      <c r="M170" s="216">
        <f t="shared" si="53"/>
        <v>0</v>
      </c>
      <c r="N170" s="226"/>
    </row>
    <row r="171" spans="1:14" x14ac:dyDescent="0.2">
      <c r="A171" s="241">
        <v>3</v>
      </c>
      <c r="B171" s="205" t="s">
        <v>178</v>
      </c>
      <c r="C171" s="214" t="s">
        <v>179</v>
      </c>
      <c r="D171" s="214" t="s">
        <v>31</v>
      </c>
      <c r="E171" s="54"/>
      <c r="F171" s="215">
        <v>40</v>
      </c>
      <c r="G171" s="216">
        <f t="shared" si="52"/>
        <v>0</v>
      </c>
      <c r="H171" s="214" t="s">
        <v>18</v>
      </c>
      <c r="I171" s="214"/>
      <c r="J171" s="214"/>
      <c r="K171" s="217"/>
      <c r="L171" s="218"/>
      <c r="M171" s="216">
        <f t="shared" si="53"/>
        <v>0</v>
      </c>
      <c r="N171" s="207"/>
    </row>
    <row r="172" spans="1:14" s="18" customFormat="1" x14ac:dyDescent="0.2">
      <c r="A172" s="55"/>
      <c r="B172" s="56" t="s">
        <v>27</v>
      </c>
      <c r="C172" s="36"/>
      <c r="D172" s="36"/>
      <c r="E172" s="54"/>
      <c r="F172" s="57"/>
      <c r="G172" s="58">
        <f>SUM(G169:G171)</f>
        <v>0</v>
      </c>
      <c r="H172" s="36"/>
      <c r="I172" s="36"/>
      <c r="J172" s="36"/>
      <c r="K172" s="59"/>
      <c r="L172" s="60">
        <f>SUM(L169:L171)</f>
        <v>0</v>
      </c>
      <c r="M172" s="58">
        <f>SUM(M169:M171)</f>
        <v>0</v>
      </c>
    </row>
    <row r="173" spans="1:14" ht="38.25" x14ac:dyDescent="0.2">
      <c r="A173" s="209"/>
      <c r="B173" s="89" t="s">
        <v>180</v>
      </c>
      <c r="C173" s="209"/>
      <c r="D173" s="209"/>
      <c r="E173" s="50"/>
      <c r="F173" s="210"/>
      <c r="G173" s="211"/>
      <c r="H173" s="209"/>
      <c r="I173" s="209"/>
      <c r="J173" s="209"/>
      <c r="K173" s="212"/>
      <c r="L173" s="213"/>
      <c r="M173" s="211"/>
      <c r="N173" s="207"/>
    </row>
    <row r="174" spans="1:14" x14ac:dyDescent="0.2">
      <c r="A174" s="241">
        <v>1</v>
      </c>
      <c r="B174" s="242" t="s">
        <v>1089</v>
      </c>
      <c r="C174" s="214"/>
      <c r="D174" s="214" t="s">
        <v>31</v>
      </c>
      <c r="E174" s="54"/>
      <c r="F174" s="215">
        <v>50</v>
      </c>
      <c r="G174" s="216">
        <f t="shared" ref="G174:G177" si="54">+E174*F174</f>
        <v>0</v>
      </c>
      <c r="H174" s="214" t="s">
        <v>18</v>
      </c>
      <c r="I174" s="214"/>
      <c r="J174" s="214"/>
      <c r="K174" s="217"/>
      <c r="L174" s="218"/>
      <c r="M174" s="216">
        <f t="shared" ref="M174:M177" si="55">+G174*1.095</f>
        <v>0</v>
      </c>
      <c r="N174" s="207"/>
    </row>
    <row r="175" spans="1:14" x14ac:dyDescent="0.2">
      <c r="A175" s="241">
        <v>2</v>
      </c>
      <c r="B175" s="264" t="s">
        <v>181</v>
      </c>
      <c r="C175" s="214"/>
      <c r="D175" s="214" t="s">
        <v>31</v>
      </c>
      <c r="E175" s="54"/>
      <c r="F175" s="215">
        <v>30</v>
      </c>
      <c r="G175" s="216">
        <f t="shared" si="54"/>
        <v>0</v>
      </c>
      <c r="H175" s="214" t="s">
        <v>18</v>
      </c>
      <c r="I175" s="214"/>
      <c r="J175" s="214"/>
      <c r="K175" s="217"/>
      <c r="L175" s="218"/>
      <c r="M175" s="216">
        <f t="shared" si="55"/>
        <v>0</v>
      </c>
      <c r="N175" s="207"/>
    </row>
    <row r="176" spans="1:14" x14ac:dyDescent="0.2">
      <c r="A176" s="241">
        <v>3</v>
      </c>
      <c r="B176" s="264" t="s">
        <v>182</v>
      </c>
      <c r="C176" s="214"/>
      <c r="D176" s="214" t="s">
        <v>31</v>
      </c>
      <c r="E176" s="54"/>
      <c r="F176" s="215">
        <v>50</v>
      </c>
      <c r="G176" s="216">
        <f t="shared" si="54"/>
        <v>0</v>
      </c>
      <c r="H176" s="214" t="s">
        <v>18</v>
      </c>
      <c r="I176" s="214"/>
      <c r="J176" s="214"/>
      <c r="K176" s="217"/>
      <c r="L176" s="218"/>
      <c r="M176" s="216">
        <f t="shared" si="55"/>
        <v>0</v>
      </c>
      <c r="N176" s="207"/>
    </row>
    <row r="177" spans="1:14" x14ac:dyDescent="0.2">
      <c r="A177" s="241">
        <v>4</v>
      </c>
      <c r="B177" s="264" t="s">
        <v>183</v>
      </c>
      <c r="C177" s="214"/>
      <c r="D177" s="214" t="s">
        <v>31</v>
      </c>
      <c r="E177" s="54"/>
      <c r="F177" s="215">
        <v>50</v>
      </c>
      <c r="G177" s="216">
        <f t="shared" si="54"/>
        <v>0</v>
      </c>
      <c r="H177" s="214" t="s">
        <v>18</v>
      </c>
      <c r="I177" s="214"/>
      <c r="J177" s="214"/>
      <c r="K177" s="217"/>
      <c r="L177" s="218"/>
      <c r="M177" s="216">
        <f t="shared" si="55"/>
        <v>0</v>
      </c>
      <c r="N177" s="207"/>
    </row>
    <row r="178" spans="1:14" s="18" customFormat="1" x14ac:dyDescent="0.2">
      <c r="A178" s="55"/>
      <c r="B178" s="56" t="s">
        <v>27</v>
      </c>
      <c r="C178" s="36"/>
      <c r="D178" s="36"/>
      <c r="E178" s="54"/>
      <c r="F178" s="57"/>
      <c r="G178" s="58">
        <f>SUM(G174:G177)</f>
        <v>0</v>
      </c>
      <c r="H178" s="36"/>
      <c r="I178" s="36"/>
      <c r="J178" s="36"/>
      <c r="K178" s="59"/>
      <c r="L178" s="60">
        <f>SUM(L174:L177)</f>
        <v>0</v>
      </c>
      <c r="M178" s="58">
        <f>SUM(M174:M177)</f>
        <v>0</v>
      </c>
    </row>
    <row r="179" spans="1:14" ht="38.25" x14ac:dyDescent="0.2">
      <c r="A179" s="209"/>
      <c r="B179" s="89" t="s">
        <v>184</v>
      </c>
      <c r="C179" s="209"/>
      <c r="D179" s="209" t="s">
        <v>31</v>
      </c>
      <c r="E179" s="50"/>
      <c r="F179" s="210"/>
      <c r="G179" s="211"/>
      <c r="H179" s="209"/>
      <c r="I179" s="209"/>
      <c r="J179" s="209"/>
      <c r="K179" s="212"/>
      <c r="L179" s="213"/>
      <c r="M179" s="211"/>
      <c r="N179" s="207"/>
    </row>
    <row r="180" spans="1:14" x14ac:dyDescent="0.2">
      <c r="A180" s="219">
        <v>1</v>
      </c>
      <c r="B180" s="242" t="s">
        <v>1094</v>
      </c>
      <c r="C180" s="214"/>
      <c r="D180" s="214" t="s">
        <v>31</v>
      </c>
      <c r="E180" s="54"/>
      <c r="F180" s="215">
        <v>35</v>
      </c>
      <c r="G180" s="216">
        <f t="shared" ref="G180:G181" si="56">+E180*F180</f>
        <v>0</v>
      </c>
      <c r="H180" s="214" t="s">
        <v>18</v>
      </c>
      <c r="I180" s="214"/>
      <c r="J180" s="214"/>
      <c r="K180" s="217"/>
      <c r="L180" s="218"/>
      <c r="M180" s="216">
        <f t="shared" ref="M180:M181" si="57">+G180*1.095</f>
        <v>0</v>
      </c>
      <c r="N180" s="207"/>
    </row>
    <row r="181" spans="1:14" x14ac:dyDescent="0.2">
      <c r="A181" s="219">
        <v>2</v>
      </c>
      <c r="B181" s="242" t="s">
        <v>185</v>
      </c>
      <c r="C181" s="214"/>
      <c r="D181" s="214" t="s">
        <v>31</v>
      </c>
      <c r="E181" s="54"/>
      <c r="F181" s="215">
        <v>30</v>
      </c>
      <c r="G181" s="216">
        <f t="shared" si="56"/>
        <v>0</v>
      </c>
      <c r="H181" s="214" t="s">
        <v>18</v>
      </c>
      <c r="I181" s="214"/>
      <c r="J181" s="214"/>
      <c r="K181" s="217"/>
      <c r="L181" s="218"/>
      <c r="M181" s="216">
        <f t="shared" si="57"/>
        <v>0</v>
      </c>
      <c r="N181" s="207"/>
    </row>
    <row r="182" spans="1:14" s="18" customFormat="1" x14ac:dyDescent="0.2">
      <c r="A182" s="55"/>
      <c r="B182" s="56" t="s">
        <v>27</v>
      </c>
      <c r="C182" s="36"/>
      <c r="D182" s="36"/>
      <c r="E182" s="54"/>
      <c r="F182" s="57"/>
      <c r="G182" s="58">
        <f>SUM(G180:G181)</f>
        <v>0</v>
      </c>
      <c r="H182" s="36"/>
      <c r="I182" s="36"/>
      <c r="J182" s="36"/>
      <c r="K182" s="59"/>
      <c r="L182" s="60">
        <f>SUM(L180:L181)</f>
        <v>0</v>
      </c>
      <c r="M182" s="58">
        <f>SUM(M180:M181)</f>
        <v>0</v>
      </c>
    </row>
    <row r="183" spans="1:14" ht="38.25" x14ac:dyDescent="0.2">
      <c r="A183" s="209"/>
      <c r="B183" s="89" t="s">
        <v>186</v>
      </c>
      <c r="C183" s="209"/>
      <c r="D183" s="209" t="s">
        <v>31</v>
      </c>
      <c r="E183" s="50"/>
      <c r="F183" s="210"/>
      <c r="G183" s="211"/>
      <c r="H183" s="209"/>
      <c r="I183" s="209"/>
      <c r="J183" s="209"/>
      <c r="K183" s="212"/>
      <c r="L183" s="213"/>
      <c r="M183" s="211"/>
      <c r="N183" s="207"/>
    </row>
    <row r="184" spans="1:14" x14ac:dyDescent="0.2">
      <c r="A184" s="241">
        <v>1</v>
      </c>
      <c r="B184" s="264" t="s">
        <v>187</v>
      </c>
      <c r="C184" s="214"/>
      <c r="D184" s="214" t="s">
        <v>31</v>
      </c>
      <c r="E184" s="54"/>
      <c r="F184" s="215">
        <v>20</v>
      </c>
      <c r="G184" s="216">
        <f t="shared" ref="G184:G186" si="58">+E184*F184</f>
        <v>0</v>
      </c>
      <c r="H184" s="214" t="s">
        <v>18</v>
      </c>
      <c r="I184" s="214"/>
      <c r="J184" s="214"/>
      <c r="K184" s="217"/>
      <c r="L184" s="218"/>
      <c r="M184" s="216">
        <f t="shared" ref="M184:M186" si="59">+G184*1.095</f>
        <v>0</v>
      </c>
      <c r="N184" s="207"/>
    </row>
    <row r="185" spans="1:14" x14ac:dyDescent="0.2">
      <c r="A185" s="241">
        <v>2</v>
      </c>
      <c r="B185" s="264" t="s">
        <v>188</v>
      </c>
      <c r="C185" s="214"/>
      <c r="D185" s="214" t="s">
        <v>31</v>
      </c>
      <c r="E185" s="54"/>
      <c r="F185" s="215">
        <v>20</v>
      </c>
      <c r="G185" s="216">
        <f t="shared" si="58"/>
        <v>0</v>
      </c>
      <c r="H185" s="214" t="s">
        <v>18</v>
      </c>
      <c r="I185" s="214"/>
      <c r="J185" s="214"/>
      <c r="K185" s="217"/>
      <c r="L185" s="218"/>
      <c r="M185" s="216">
        <f t="shared" si="59"/>
        <v>0</v>
      </c>
      <c r="N185" s="207"/>
    </row>
    <row r="186" spans="1:14" x14ac:dyDescent="0.2">
      <c r="A186" s="241">
        <v>3</v>
      </c>
      <c r="B186" s="264" t="s">
        <v>189</v>
      </c>
      <c r="C186" s="214"/>
      <c r="D186" s="214" t="s">
        <v>31</v>
      </c>
      <c r="E186" s="54"/>
      <c r="F186" s="215">
        <v>20</v>
      </c>
      <c r="G186" s="216">
        <f t="shared" si="58"/>
        <v>0</v>
      </c>
      <c r="H186" s="214" t="s">
        <v>18</v>
      </c>
      <c r="I186" s="214"/>
      <c r="J186" s="214"/>
      <c r="K186" s="217"/>
      <c r="L186" s="218"/>
      <c r="M186" s="216">
        <f t="shared" si="59"/>
        <v>0</v>
      </c>
      <c r="N186" s="207"/>
    </row>
    <row r="187" spans="1:14" s="18" customFormat="1" x14ac:dyDescent="0.2">
      <c r="A187" s="55"/>
      <c r="B187" s="56" t="s">
        <v>27</v>
      </c>
      <c r="C187" s="36"/>
      <c r="D187" s="36"/>
      <c r="E187" s="54"/>
      <c r="F187" s="57"/>
      <c r="G187" s="58">
        <f>SUM(G184:G186)</f>
        <v>0</v>
      </c>
      <c r="H187" s="36"/>
      <c r="I187" s="36"/>
      <c r="J187" s="36"/>
      <c r="K187" s="59"/>
      <c r="L187" s="60">
        <f>SUM(L184:L186)</f>
        <v>0</v>
      </c>
      <c r="M187" s="58">
        <f>SUM(M184:M186)</f>
        <v>0</v>
      </c>
    </row>
    <row r="188" spans="1:14" x14ac:dyDescent="0.2">
      <c r="A188" s="209"/>
      <c r="B188" s="89" t="s">
        <v>190</v>
      </c>
      <c r="C188" s="209"/>
      <c r="D188" s="209"/>
      <c r="E188" s="50"/>
      <c r="F188" s="210"/>
      <c r="G188" s="211"/>
      <c r="H188" s="209"/>
      <c r="I188" s="209"/>
      <c r="J188" s="209"/>
      <c r="K188" s="212"/>
      <c r="L188" s="213"/>
      <c r="M188" s="211"/>
      <c r="N188" s="207"/>
    </row>
    <row r="189" spans="1:14" x14ac:dyDescent="0.2">
      <c r="A189" s="219">
        <v>1</v>
      </c>
      <c r="B189" s="242" t="s">
        <v>191</v>
      </c>
      <c r="C189" s="214" t="s">
        <v>192</v>
      </c>
      <c r="D189" s="214" t="s">
        <v>31</v>
      </c>
      <c r="E189" s="54"/>
      <c r="F189" s="243">
        <v>0</v>
      </c>
      <c r="G189" s="216">
        <f t="shared" ref="G189" si="60">+E189*F189</f>
        <v>0</v>
      </c>
      <c r="H189" s="214" t="s">
        <v>18</v>
      </c>
      <c r="I189" s="214"/>
      <c r="J189" s="214"/>
      <c r="K189" s="217"/>
      <c r="L189" s="218"/>
      <c r="M189" s="216">
        <f t="shared" ref="M189" si="61">+G189*1.095</f>
        <v>0</v>
      </c>
      <c r="N189" s="207"/>
    </row>
    <row r="190" spans="1:14" s="18" customFormat="1" x14ac:dyDescent="0.2">
      <c r="A190" s="55"/>
      <c r="B190" s="56" t="s">
        <v>27</v>
      </c>
      <c r="C190" s="36"/>
      <c r="D190" s="36"/>
      <c r="E190" s="54"/>
      <c r="F190" s="57"/>
      <c r="G190" s="58">
        <f>+G189</f>
        <v>0</v>
      </c>
      <c r="H190" s="36"/>
      <c r="I190" s="36"/>
      <c r="J190" s="36"/>
      <c r="K190" s="59"/>
      <c r="L190" s="60">
        <f>+L189</f>
        <v>0</v>
      </c>
      <c r="M190" s="58">
        <f>+M189</f>
        <v>0</v>
      </c>
    </row>
    <row r="191" spans="1:14" ht="38.25" x14ac:dyDescent="0.2">
      <c r="A191" s="209"/>
      <c r="B191" s="90" t="s">
        <v>193</v>
      </c>
      <c r="C191" s="235"/>
      <c r="D191" s="91"/>
      <c r="E191" s="80"/>
      <c r="F191" s="244"/>
      <c r="G191" s="238"/>
      <c r="H191" s="235"/>
      <c r="I191" s="235"/>
      <c r="J191" s="235"/>
      <c r="K191" s="236"/>
      <c r="L191" s="237"/>
      <c r="M191" s="238"/>
      <c r="N191" s="207"/>
    </row>
    <row r="192" spans="1:14" x14ac:dyDescent="0.2">
      <c r="A192" s="241">
        <v>1</v>
      </c>
      <c r="B192" s="291" t="s">
        <v>194</v>
      </c>
      <c r="C192" s="224"/>
      <c r="D192" s="92" t="s">
        <v>31</v>
      </c>
      <c r="E192" s="54"/>
      <c r="F192" s="215">
        <v>50</v>
      </c>
      <c r="G192" s="216">
        <f t="shared" ref="G192:G197" si="62">+E192*F192</f>
        <v>0</v>
      </c>
      <c r="H192" s="214" t="s">
        <v>18</v>
      </c>
      <c r="I192" s="214"/>
      <c r="J192" s="214"/>
      <c r="K192" s="217"/>
      <c r="L192" s="218"/>
      <c r="M192" s="216">
        <f t="shared" ref="M192:M197" si="63">+G192*1.095</f>
        <v>0</v>
      </c>
      <c r="N192" s="207"/>
    </row>
    <row r="193" spans="1:14" x14ac:dyDescent="0.2">
      <c r="A193" s="241">
        <v>2</v>
      </c>
      <c r="B193" s="205" t="s">
        <v>195</v>
      </c>
      <c r="C193" s="214"/>
      <c r="D193" s="214" t="s">
        <v>31</v>
      </c>
      <c r="E193" s="54"/>
      <c r="F193" s="215">
        <v>20</v>
      </c>
      <c r="G193" s="216">
        <f t="shared" si="62"/>
        <v>0</v>
      </c>
      <c r="H193" s="214" t="s">
        <v>18</v>
      </c>
      <c r="I193" s="214"/>
      <c r="J193" s="214"/>
      <c r="K193" s="217"/>
      <c r="L193" s="218"/>
      <c r="M193" s="216">
        <f t="shared" si="63"/>
        <v>0</v>
      </c>
      <c r="N193" s="207"/>
    </row>
    <row r="194" spans="1:14" x14ac:dyDescent="0.2">
      <c r="A194" s="241">
        <v>3</v>
      </c>
      <c r="B194" s="264" t="s">
        <v>196</v>
      </c>
      <c r="C194" s="214"/>
      <c r="D194" s="214" t="s">
        <v>31</v>
      </c>
      <c r="E194" s="54"/>
      <c r="F194" s="215">
        <v>20</v>
      </c>
      <c r="G194" s="216">
        <f t="shared" si="62"/>
        <v>0</v>
      </c>
      <c r="H194" s="214" t="s">
        <v>18</v>
      </c>
      <c r="I194" s="214"/>
      <c r="J194" s="214"/>
      <c r="K194" s="217"/>
      <c r="L194" s="218"/>
      <c r="M194" s="216">
        <f t="shared" si="63"/>
        <v>0</v>
      </c>
      <c r="N194" s="207"/>
    </row>
    <row r="195" spans="1:14" x14ac:dyDescent="0.2">
      <c r="A195" s="241">
        <v>4</v>
      </c>
      <c r="B195" s="264" t="s">
        <v>197</v>
      </c>
      <c r="C195" s="214"/>
      <c r="D195" s="214" t="s">
        <v>31</v>
      </c>
      <c r="E195" s="54"/>
      <c r="F195" s="215">
        <v>150</v>
      </c>
      <c r="G195" s="216">
        <f t="shared" si="62"/>
        <v>0</v>
      </c>
      <c r="H195" s="214" t="s">
        <v>18</v>
      </c>
      <c r="I195" s="214"/>
      <c r="J195" s="214"/>
      <c r="K195" s="217"/>
      <c r="L195" s="218"/>
      <c r="M195" s="216">
        <f t="shared" si="63"/>
        <v>0</v>
      </c>
      <c r="N195" s="207"/>
    </row>
    <row r="196" spans="1:14" x14ac:dyDescent="0.2">
      <c r="A196" s="219">
        <v>5</v>
      </c>
      <c r="B196" s="242" t="s">
        <v>198</v>
      </c>
      <c r="C196" s="214"/>
      <c r="D196" s="214" t="s">
        <v>31</v>
      </c>
      <c r="E196" s="54"/>
      <c r="F196" s="215">
        <v>0</v>
      </c>
      <c r="G196" s="216">
        <f t="shared" si="62"/>
        <v>0</v>
      </c>
      <c r="H196" s="214" t="s">
        <v>18</v>
      </c>
      <c r="I196" s="214"/>
      <c r="J196" s="214"/>
      <c r="K196" s="217"/>
      <c r="L196" s="218"/>
      <c r="M196" s="216">
        <f t="shared" si="63"/>
        <v>0</v>
      </c>
      <c r="N196" s="207"/>
    </row>
    <row r="197" spans="1:14" x14ac:dyDescent="0.2">
      <c r="A197" s="219">
        <v>6</v>
      </c>
      <c r="B197" s="242" t="s">
        <v>1095</v>
      </c>
      <c r="C197" s="214"/>
      <c r="D197" s="214" t="s">
        <v>31</v>
      </c>
      <c r="E197" s="54"/>
      <c r="F197" s="215">
        <v>0</v>
      </c>
      <c r="G197" s="216">
        <f t="shared" si="62"/>
        <v>0</v>
      </c>
      <c r="H197" s="214" t="s">
        <v>18</v>
      </c>
      <c r="I197" s="214"/>
      <c r="J197" s="214"/>
      <c r="K197" s="217"/>
      <c r="L197" s="218"/>
      <c r="M197" s="216">
        <f t="shared" si="63"/>
        <v>0</v>
      </c>
      <c r="N197" s="207"/>
    </row>
    <row r="198" spans="1:14" s="18" customFormat="1" x14ac:dyDescent="0.2">
      <c r="A198" s="55"/>
      <c r="B198" s="56" t="s">
        <v>27</v>
      </c>
      <c r="C198" s="36"/>
      <c r="D198" s="36"/>
      <c r="E198" s="54"/>
      <c r="F198" s="57"/>
      <c r="G198" s="58">
        <f>SUM(G192:G197)</f>
        <v>0</v>
      </c>
      <c r="H198" s="36"/>
      <c r="I198" s="36"/>
      <c r="J198" s="36"/>
      <c r="K198" s="59"/>
      <c r="L198" s="60">
        <f>SUM(L192:L197)</f>
        <v>0</v>
      </c>
      <c r="M198" s="58">
        <f>SUM(M192:M197)</f>
        <v>0</v>
      </c>
    </row>
    <row r="199" spans="1:14" s="48" customFormat="1" x14ac:dyDescent="0.2">
      <c r="A199" s="337" t="s">
        <v>199</v>
      </c>
      <c r="B199" s="336"/>
      <c r="C199" s="336"/>
      <c r="D199" s="336"/>
      <c r="E199" s="336"/>
      <c r="F199" s="336"/>
      <c r="G199" s="336"/>
      <c r="H199" s="336"/>
      <c r="I199" s="336"/>
      <c r="J199" s="336"/>
      <c r="K199" s="336"/>
      <c r="L199" s="336"/>
      <c r="M199" s="336"/>
      <c r="N199" s="207"/>
    </row>
    <row r="200" spans="1:14" s="48" customFormat="1" ht="25.5" x14ac:dyDescent="0.2">
      <c r="A200" s="93"/>
      <c r="B200" s="302" t="s">
        <v>200</v>
      </c>
      <c r="C200" s="93"/>
      <c r="D200" s="93"/>
      <c r="E200" s="50"/>
      <c r="F200" s="63"/>
      <c r="G200" s="87"/>
      <c r="H200" s="93"/>
      <c r="I200" s="93"/>
      <c r="J200" s="93"/>
      <c r="K200" s="93"/>
      <c r="L200" s="94"/>
      <c r="M200" s="87"/>
      <c r="N200" s="207"/>
    </row>
    <row r="201" spans="1:14" x14ac:dyDescent="0.2">
      <c r="A201" s="219">
        <v>1</v>
      </c>
      <c r="B201" s="53" t="s">
        <v>201</v>
      </c>
      <c r="C201" s="95" t="s">
        <v>78</v>
      </c>
      <c r="D201" s="96" t="s">
        <v>31</v>
      </c>
      <c r="E201" s="54"/>
      <c r="F201" s="97">
        <v>50</v>
      </c>
      <c r="G201" s="216">
        <f t="shared" ref="G201:G204" si="64">+E201*F201</f>
        <v>0</v>
      </c>
      <c r="H201" s="214" t="s">
        <v>18</v>
      </c>
      <c r="I201" s="214"/>
      <c r="J201" s="214"/>
      <c r="K201" s="217"/>
      <c r="L201" s="218"/>
      <c r="M201" s="216">
        <f t="shared" ref="M201:M204" si="65">+G201*1.095</f>
        <v>0</v>
      </c>
      <c r="N201" s="207"/>
    </row>
    <row r="202" spans="1:14" x14ac:dyDescent="0.2">
      <c r="A202" s="219">
        <v>2</v>
      </c>
      <c r="B202" s="53" t="s">
        <v>202</v>
      </c>
      <c r="C202" s="95" t="s">
        <v>203</v>
      </c>
      <c r="D202" s="96" t="s">
        <v>31</v>
      </c>
      <c r="E202" s="54"/>
      <c r="F202" s="97">
        <v>0</v>
      </c>
      <c r="G202" s="216">
        <f t="shared" si="64"/>
        <v>0</v>
      </c>
      <c r="H202" s="214" t="s">
        <v>18</v>
      </c>
      <c r="I202" s="214"/>
      <c r="J202" s="214"/>
      <c r="K202" s="217"/>
      <c r="L202" s="218"/>
      <c r="M202" s="216">
        <f t="shared" si="65"/>
        <v>0</v>
      </c>
      <c r="N202" s="207"/>
    </row>
    <row r="203" spans="1:14" x14ac:dyDescent="0.2">
      <c r="A203" s="219">
        <v>3</v>
      </c>
      <c r="B203" s="53" t="s">
        <v>204</v>
      </c>
      <c r="C203" s="95"/>
      <c r="D203" s="96" t="s">
        <v>31</v>
      </c>
      <c r="E203" s="54"/>
      <c r="F203" s="54">
        <v>70</v>
      </c>
      <c r="G203" s="216">
        <f t="shared" si="64"/>
        <v>0</v>
      </c>
      <c r="H203" s="214" t="s">
        <v>18</v>
      </c>
      <c r="I203" s="214"/>
      <c r="J203" s="214"/>
      <c r="K203" s="217"/>
      <c r="L203" s="218"/>
      <c r="M203" s="216">
        <f t="shared" si="65"/>
        <v>0</v>
      </c>
      <c r="N203" s="207"/>
    </row>
    <row r="204" spans="1:14" x14ac:dyDescent="0.2">
      <c r="A204" s="219">
        <v>4</v>
      </c>
      <c r="B204" s="53" t="s">
        <v>1102</v>
      </c>
      <c r="C204" s="95"/>
      <c r="D204" s="96" t="s">
        <v>31</v>
      </c>
      <c r="E204" s="54"/>
      <c r="F204" s="54">
        <v>70</v>
      </c>
      <c r="G204" s="216">
        <f t="shared" si="64"/>
        <v>0</v>
      </c>
      <c r="H204" s="214" t="s">
        <v>18</v>
      </c>
      <c r="I204" s="214"/>
      <c r="J204" s="214"/>
      <c r="K204" s="217"/>
      <c r="L204" s="218"/>
      <c r="M204" s="216">
        <f t="shared" si="65"/>
        <v>0</v>
      </c>
      <c r="N204" s="207"/>
    </row>
    <row r="205" spans="1:14" s="18" customFormat="1" x14ac:dyDescent="0.2">
      <c r="A205" s="55"/>
      <c r="B205" s="56" t="s">
        <v>27</v>
      </c>
      <c r="C205" s="98"/>
      <c r="D205" s="55"/>
      <c r="E205" s="97"/>
      <c r="F205" s="99"/>
      <c r="G205" s="100">
        <f>SUM(G201:G204)</f>
        <v>0</v>
      </c>
      <c r="H205" s="98"/>
      <c r="I205" s="98"/>
      <c r="J205" s="98"/>
      <c r="K205" s="98"/>
      <c r="L205" s="101">
        <f>SUM(L201:L204)</f>
        <v>0</v>
      </c>
      <c r="M205" s="100">
        <f>SUM(M201:M204)</f>
        <v>0</v>
      </c>
    </row>
    <row r="206" spans="1:14" s="48" customFormat="1" x14ac:dyDescent="0.2">
      <c r="A206" s="93"/>
      <c r="B206" s="49" t="s">
        <v>205</v>
      </c>
      <c r="C206" s="93"/>
      <c r="D206" s="93"/>
      <c r="E206" s="50"/>
      <c r="F206" s="63"/>
      <c r="G206" s="87"/>
      <c r="H206" s="93"/>
      <c r="I206" s="93"/>
      <c r="J206" s="93"/>
      <c r="K206" s="93"/>
      <c r="L206" s="94"/>
      <c r="M206" s="87"/>
      <c r="N206" s="207"/>
    </row>
    <row r="207" spans="1:14" x14ac:dyDescent="0.2">
      <c r="A207" s="219">
        <v>1</v>
      </c>
      <c r="B207" s="242" t="s">
        <v>206</v>
      </c>
      <c r="C207" s="214" t="s">
        <v>207</v>
      </c>
      <c r="D207" s="214" t="s">
        <v>31</v>
      </c>
      <c r="E207" s="54"/>
      <c r="F207" s="215">
        <v>170</v>
      </c>
      <c r="G207" s="216">
        <f t="shared" ref="G207:G209" si="66">+E207*F207</f>
        <v>0</v>
      </c>
      <c r="H207" s="214" t="s">
        <v>18</v>
      </c>
      <c r="I207" s="214"/>
      <c r="J207" s="214"/>
      <c r="K207" s="217"/>
      <c r="L207" s="218"/>
      <c r="M207" s="216">
        <f t="shared" ref="M207:M209" si="67">+G207*1.095</f>
        <v>0</v>
      </c>
      <c r="N207" s="207"/>
    </row>
    <row r="208" spans="1:14" ht="25.5" x14ac:dyDescent="0.2">
      <c r="A208" s="219">
        <v>2</v>
      </c>
      <c r="B208" s="242" t="s">
        <v>208</v>
      </c>
      <c r="C208" s="214" t="s">
        <v>209</v>
      </c>
      <c r="D208" s="224" t="s">
        <v>31</v>
      </c>
      <c r="E208" s="54"/>
      <c r="F208" s="215">
        <v>35</v>
      </c>
      <c r="G208" s="216">
        <f t="shared" si="66"/>
        <v>0</v>
      </c>
      <c r="H208" s="214" t="s">
        <v>18</v>
      </c>
      <c r="I208" s="214"/>
      <c r="J208" s="214"/>
      <c r="K208" s="217"/>
      <c r="L208" s="218"/>
      <c r="M208" s="216">
        <f t="shared" si="67"/>
        <v>0</v>
      </c>
      <c r="N208" s="207"/>
    </row>
    <row r="209" spans="1:14" s="66" customFormat="1" x14ac:dyDescent="0.2">
      <c r="A209" s="219">
        <v>3</v>
      </c>
      <c r="B209" s="32" t="s">
        <v>210</v>
      </c>
      <c r="C209" s="224" t="s">
        <v>211</v>
      </c>
      <c r="D209" s="224" t="s">
        <v>31</v>
      </c>
      <c r="E209" s="84"/>
      <c r="F209" s="225">
        <v>450</v>
      </c>
      <c r="G209" s="216">
        <f t="shared" si="66"/>
        <v>0</v>
      </c>
      <c r="H209" s="214" t="s">
        <v>18</v>
      </c>
      <c r="I209" s="214"/>
      <c r="J209" s="214"/>
      <c r="K209" s="217"/>
      <c r="L209" s="218"/>
      <c r="M209" s="216">
        <f t="shared" si="67"/>
        <v>0</v>
      </c>
      <c r="N209" s="226"/>
    </row>
    <row r="210" spans="1:14" s="48" customFormat="1" x14ac:dyDescent="0.2">
      <c r="A210" s="219"/>
      <c r="B210" s="102" t="s">
        <v>27</v>
      </c>
      <c r="C210" s="86"/>
      <c r="D210" s="86"/>
      <c r="E210" s="54"/>
      <c r="F210" s="103"/>
      <c r="G210" s="104">
        <f>SUM(G207:G209)</f>
        <v>0</v>
      </c>
      <c r="H210" s="86"/>
      <c r="I210" s="86"/>
      <c r="J210" s="86"/>
      <c r="K210" s="86"/>
      <c r="L210" s="105">
        <f>SUM(L207:L209)</f>
        <v>0</v>
      </c>
      <c r="M210" s="106">
        <f>SUM(M207:M209)</f>
        <v>0</v>
      </c>
      <c r="N210" s="207"/>
    </row>
    <row r="211" spans="1:14" s="48" customFormat="1" x14ac:dyDescent="0.2">
      <c r="A211" s="93"/>
      <c r="B211" s="107" t="s">
        <v>212</v>
      </c>
      <c r="C211" s="62"/>
      <c r="D211" s="62"/>
      <c r="E211" s="50"/>
      <c r="F211" s="63"/>
      <c r="G211" s="64"/>
      <c r="H211" s="62"/>
      <c r="I211" s="62"/>
      <c r="J211" s="62"/>
      <c r="K211" s="62"/>
      <c r="L211" s="94"/>
      <c r="M211" s="85"/>
      <c r="N211" s="207"/>
    </row>
    <row r="212" spans="1:14" ht="25.5" x14ac:dyDescent="0.2">
      <c r="A212" s="241">
        <v>1</v>
      </c>
      <c r="B212" s="205" t="s">
        <v>213</v>
      </c>
      <c r="C212" s="214" t="s">
        <v>214</v>
      </c>
      <c r="D212" s="214" t="s">
        <v>31</v>
      </c>
      <c r="E212" s="54"/>
      <c r="F212" s="215">
        <v>200</v>
      </c>
      <c r="G212" s="216">
        <f t="shared" ref="G212:G213" si="68">+E212*F212</f>
        <v>0</v>
      </c>
      <c r="H212" s="214" t="s">
        <v>18</v>
      </c>
      <c r="I212" s="214"/>
      <c r="J212" s="214"/>
      <c r="K212" s="217"/>
      <c r="L212" s="218"/>
      <c r="M212" s="216">
        <f t="shared" ref="M212:M213" si="69">+G212*1.095</f>
        <v>0</v>
      </c>
      <c r="N212" s="207"/>
    </row>
    <row r="213" spans="1:14" ht="25.5" x14ac:dyDescent="0.2">
      <c r="A213" s="241">
        <v>2</v>
      </c>
      <c r="B213" s="205" t="s">
        <v>215</v>
      </c>
      <c r="C213" s="214" t="s">
        <v>216</v>
      </c>
      <c r="D213" s="214" t="s">
        <v>31</v>
      </c>
      <c r="E213" s="54"/>
      <c r="F213" s="215">
        <v>2</v>
      </c>
      <c r="G213" s="216">
        <f t="shared" si="68"/>
        <v>0</v>
      </c>
      <c r="H213" s="214" t="s">
        <v>18</v>
      </c>
      <c r="I213" s="214"/>
      <c r="J213" s="214"/>
      <c r="K213" s="217"/>
      <c r="L213" s="218"/>
      <c r="M213" s="216">
        <f t="shared" si="69"/>
        <v>0</v>
      </c>
      <c r="N213" s="207"/>
    </row>
    <row r="214" spans="1:14" s="18" customFormat="1" x14ac:dyDescent="0.2">
      <c r="A214" s="55"/>
      <c r="B214" s="108" t="s">
        <v>27</v>
      </c>
      <c r="C214" s="36"/>
      <c r="D214" s="36"/>
      <c r="E214" s="54"/>
      <c r="F214" s="57"/>
      <c r="G214" s="58">
        <f>SUM(G212:G213)</f>
        <v>0</v>
      </c>
      <c r="H214" s="36"/>
      <c r="I214" s="36"/>
      <c r="J214" s="36"/>
      <c r="K214" s="36"/>
      <c r="L214" s="60">
        <f>SUM(L212:L213)</f>
        <v>0</v>
      </c>
      <c r="M214" s="57">
        <f>SUM(M212:M213)</f>
        <v>0</v>
      </c>
    </row>
    <row r="215" spans="1:14" s="48" customFormat="1" x14ac:dyDescent="0.2">
      <c r="A215" s="93"/>
      <c r="B215" s="109" t="s">
        <v>217</v>
      </c>
      <c r="C215" s="110"/>
      <c r="D215" s="110"/>
      <c r="E215" s="111"/>
      <c r="F215" s="112"/>
      <c r="G215" s="113"/>
      <c r="H215" s="110"/>
      <c r="I215" s="110"/>
      <c r="J215" s="110"/>
      <c r="K215" s="110"/>
      <c r="L215" s="114"/>
      <c r="M215" s="115"/>
      <c r="N215" s="207"/>
    </row>
    <row r="216" spans="1:14" x14ac:dyDescent="0.2">
      <c r="A216" s="241">
        <v>1</v>
      </c>
      <c r="B216" s="264" t="s">
        <v>218</v>
      </c>
      <c r="C216" s="116" t="s">
        <v>219</v>
      </c>
      <c r="D216" s="246" t="s">
        <v>31</v>
      </c>
      <c r="E216" s="54"/>
      <c r="F216" s="247">
        <v>20</v>
      </c>
      <c r="G216" s="216">
        <f t="shared" ref="G216" si="70">+E216*F216</f>
        <v>0</v>
      </c>
      <c r="H216" s="214" t="s">
        <v>18</v>
      </c>
      <c r="I216" s="214"/>
      <c r="J216" s="214"/>
      <c r="K216" s="217"/>
      <c r="L216" s="218"/>
      <c r="M216" s="216">
        <f t="shared" ref="M216" si="71">+G216*1.095</f>
        <v>0</v>
      </c>
      <c r="N216" s="207"/>
    </row>
    <row r="217" spans="1:14" s="18" customFormat="1" x14ac:dyDescent="0.2">
      <c r="A217" s="55"/>
      <c r="B217" s="117" t="s">
        <v>27</v>
      </c>
      <c r="C217" s="118"/>
      <c r="D217" s="118"/>
      <c r="E217" s="119"/>
      <c r="F217" s="120"/>
      <c r="G217" s="121">
        <f>+G216</f>
        <v>0</v>
      </c>
      <c r="H217" s="118"/>
      <c r="I217" s="118"/>
      <c r="J217" s="118"/>
      <c r="K217" s="118"/>
      <c r="L217" s="60">
        <f>+L216</f>
        <v>0</v>
      </c>
      <c r="M217" s="57">
        <f>+M216</f>
        <v>0</v>
      </c>
    </row>
    <row r="218" spans="1:14" s="48" customFormat="1" x14ac:dyDescent="0.2">
      <c r="A218" s="93"/>
      <c r="B218" s="109" t="s">
        <v>220</v>
      </c>
      <c r="C218" s="110"/>
      <c r="D218" s="110"/>
      <c r="E218" s="111"/>
      <c r="F218" s="112"/>
      <c r="G218" s="113"/>
      <c r="H218" s="110"/>
      <c r="I218" s="110"/>
      <c r="J218" s="110"/>
      <c r="K218" s="110"/>
      <c r="L218" s="114"/>
      <c r="M218" s="115"/>
      <c r="N218" s="207"/>
    </row>
    <row r="219" spans="1:14" x14ac:dyDescent="0.2">
      <c r="A219" s="241">
        <v>1</v>
      </c>
      <c r="B219" s="264" t="s">
        <v>221</v>
      </c>
      <c r="C219" s="214" t="s">
        <v>222</v>
      </c>
      <c r="D219" s="214" t="s">
        <v>31</v>
      </c>
      <c r="E219" s="54"/>
      <c r="F219" s="215">
        <v>5</v>
      </c>
      <c r="G219" s="216">
        <f t="shared" ref="G219:G220" si="72">+E219*F219</f>
        <v>0</v>
      </c>
      <c r="H219" s="214" t="s">
        <v>18</v>
      </c>
      <c r="I219" s="214"/>
      <c r="J219" s="214"/>
      <c r="K219" s="217"/>
      <c r="L219" s="218"/>
      <c r="M219" s="216">
        <f t="shared" ref="M219:M220" si="73">+G219*1.095</f>
        <v>0</v>
      </c>
      <c r="N219" s="207"/>
    </row>
    <row r="220" spans="1:14" s="66" customFormat="1" x14ac:dyDescent="0.2">
      <c r="A220" s="222">
        <v>2</v>
      </c>
      <c r="B220" s="245" t="s">
        <v>223</v>
      </c>
      <c r="C220" s="224" t="s">
        <v>224</v>
      </c>
      <c r="D220" s="224" t="s">
        <v>31</v>
      </c>
      <c r="E220" s="84"/>
      <c r="F220" s="225">
        <v>2</v>
      </c>
      <c r="G220" s="216">
        <f t="shared" si="72"/>
        <v>0</v>
      </c>
      <c r="H220" s="214" t="s">
        <v>18</v>
      </c>
      <c r="I220" s="214"/>
      <c r="J220" s="214"/>
      <c r="K220" s="217"/>
      <c r="L220" s="218"/>
      <c r="M220" s="216">
        <f t="shared" si="73"/>
        <v>0</v>
      </c>
      <c r="N220" s="226"/>
    </row>
    <row r="221" spans="1:14" s="18" customFormat="1" x14ac:dyDescent="0.2">
      <c r="A221" s="55"/>
      <c r="B221" s="108" t="s">
        <v>27</v>
      </c>
      <c r="C221" s="36"/>
      <c r="D221" s="36"/>
      <c r="E221" s="54"/>
      <c r="F221" s="57"/>
      <c r="G221" s="58">
        <f>SUM(G219:G220)</f>
        <v>0</v>
      </c>
      <c r="H221" s="36"/>
      <c r="I221" s="36"/>
      <c r="J221" s="36"/>
      <c r="K221" s="36"/>
      <c r="L221" s="60">
        <f>SUM(L219:L220)</f>
        <v>0</v>
      </c>
      <c r="M221" s="57">
        <f>SUM(M219:M220)</f>
        <v>0</v>
      </c>
    </row>
    <row r="222" spans="1:14" s="48" customFormat="1" x14ac:dyDescent="0.2">
      <c r="A222" s="328" t="s">
        <v>1054</v>
      </c>
      <c r="B222" s="329"/>
      <c r="C222" s="329"/>
      <c r="D222" s="329"/>
      <c r="E222" s="329"/>
      <c r="F222" s="329"/>
      <c r="G222" s="329"/>
      <c r="H222" s="329"/>
      <c r="I222" s="329"/>
      <c r="J222" s="329"/>
      <c r="K222" s="329"/>
      <c r="L222" s="329"/>
      <c r="M222" s="330"/>
      <c r="N222" s="207"/>
    </row>
    <row r="223" spans="1:14" s="48" customFormat="1" x14ac:dyDescent="0.2">
      <c r="A223" s="339" t="s">
        <v>1055</v>
      </c>
      <c r="B223" s="340"/>
      <c r="C223" s="340"/>
      <c r="D223" s="340"/>
      <c r="E223" s="340"/>
      <c r="F223" s="340"/>
      <c r="G223" s="340"/>
      <c r="H223" s="340"/>
      <c r="I223" s="340"/>
      <c r="J223" s="340"/>
      <c r="K223" s="340"/>
      <c r="L223" s="340"/>
      <c r="M223" s="341"/>
      <c r="N223" s="207"/>
    </row>
    <row r="224" spans="1:14" s="48" customFormat="1" ht="25.5" x14ac:dyDescent="0.2">
      <c r="A224" s="62"/>
      <c r="B224" s="49" t="s">
        <v>225</v>
      </c>
      <c r="C224" s="62"/>
      <c r="D224" s="62"/>
      <c r="E224" s="50"/>
      <c r="F224" s="63"/>
      <c r="G224" s="64"/>
      <c r="H224" s="62"/>
      <c r="I224" s="62"/>
      <c r="J224" s="62"/>
      <c r="K224" s="62"/>
      <c r="L224" s="94"/>
      <c r="M224" s="85"/>
      <c r="N224" s="207"/>
    </row>
    <row r="225" spans="1:14" x14ac:dyDescent="0.2">
      <c r="A225" s="219">
        <v>1</v>
      </c>
      <c r="B225" s="220" t="s">
        <v>226</v>
      </c>
      <c r="C225" s="86"/>
      <c r="D225" s="214" t="s">
        <v>31</v>
      </c>
      <c r="E225" s="54"/>
      <c r="F225" s="215">
        <v>15</v>
      </c>
      <c r="G225" s="216">
        <f t="shared" ref="G225:G265" si="74">+E225*F225</f>
        <v>0</v>
      </c>
      <c r="H225" s="214" t="s">
        <v>18</v>
      </c>
      <c r="I225" s="214"/>
      <c r="J225" s="214"/>
      <c r="K225" s="217"/>
      <c r="L225" s="218"/>
      <c r="M225" s="216">
        <f t="shared" ref="M225:M265" si="75">+G225*1.095</f>
        <v>0</v>
      </c>
      <c r="N225" s="207"/>
    </row>
    <row r="226" spans="1:14" x14ac:dyDescent="0.2">
      <c r="A226" s="219">
        <v>2</v>
      </c>
      <c r="B226" s="220" t="s">
        <v>227</v>
      </c>
      <c r="C226" s="86"/>
      <c r="D226" s="214" t="s">
        <v>31</v>
      </c>
      <c r="E226" s="54"/>
      <c r="F226" s="215">
        <v>0</v>
      </c>
      <c r="G226" s="216">
        <f t="shared" si="74"/>
        <v>0</v>
      </c>
      <c r="H226" s="214" t="s">
        <v>18</v>
      </c>
      <c r="I226" s="214"/>
      <c r="J226" s="214"/>
      <c r="K226" s="217"/>
      <c r="L226" s="218"/>
      <c r="M226" s="216">
        <f t="shared" si="75"/>
        <v>0</v>
      </c>
      <c r="N226" s="207"/>
    </row>
    <row r="227" spans="1:14" x14ac:dyDescent="0.2">
      <c r="A227" s="219">
        <v>3</v>
      </c>
      <c r="B227" s="220" t="s">
        <v>228</v>
      </c>
      <c r="C227" s="86"/>
      <c r="D227" s="214" t="s">
        <v>31</v>
      </c>
      <c r="E227" s="54"/>
      <c r="F227" s="215">
        <v>0</v>
      </c>
      <c r="G227" s="216">
        <f t="shared" si="74"/>
        <v>0</v>
      </c>
      <c r="H227" s="214" t="s">
        <v>18</v>
      </c>
      <c r="I227" s="214"/>
      <c r="J227" s="214"/>
      <c r="K227" s="217"/>
      <c r="L227" s="218"/>
      <c r="M227" s="216">
        <f t="shared" si="75"/>
        <v>0</v>
      </c>
      <c r="N227" s="207"/>
    </row>
    <row r="228" spans="1:14" x14ac:dyDescent="0.2">
      <c r="A228" s="219">
        <v>4</v>
      </c>
      <c r="B228" s="220" t="s">
        <v>229</v>
      </c>
      <c r="C228" s="86"/>
      <c r="D228" s="214" t="s">
        <v>31</v>
      </c>
      <c r="E228" s="54"/>
      <c r="F228" s="215">
        <v>10</v>
      </c>
      <c r="G228" s="216">
        <f t="shared" si="74"/>
        <v>0</v>
      </c>
      <c r="H228" s="214" t="s">
        <v>18</v>
      </c>
      <c r="I228" s="214"/>
      <c r="J228" s="214"/>
      <c r="K228" s="217"/>
      <c r="L228" s="218"/>
      <c r="M228" s="216">
        <f t="shared" si="75"/>
        <v>0</v>
      </c>
      <c r="N228" s="207"/>
    </row>
    <row r="229" spans="1:14" x14ac:dyDescent="0.2">
      <c r="A229" s="219">
        <v>5</v>
      </c>
      <c r="B229" s="220" t="s">
        <v>230</v>
      </c>
      <c r="C229" s="86"/>
      <c r="D229" s="214" t="s">
        <v>31</v>
      </c>
      <c r="E229" s="54"/>
      <c r="F229" s="215">
        <v>15</v>
      </c>
      <c r="G229" s="216">
        <f t="shared" si="74"/>
        <v>0</v>
      </c>
      <c r="H229" s="214" t="s">
        <v>18</v>
      </c>
      <c r="I229" s="214"/>
      <c r="J229" s="214"/>
      <c r="K229" s="217"/>
      <c r="L229" s="218"/>
      <c r="M229" s="216">
        <f t="shared" si="75"/>
        <v>0</v>
      </c>
      <c r="N229" s="207"/>
    </row>
    <row r="230" spans="1:14" x14ac:dyDescent="0.2">
      <c r="A230" s="219">
        <v>6</v>
      </c>
      <c r="B230" s="220" t="s">
        <v>231</v>
      </c>
      <c r="C230" s="214"/>
      <c r="D230" s="214" t="s">
        <v>31</v>
      </c>
      <c r="E230" s="54"/>
      <c r="F230" s="215">
        <v>90</v>
      </c>
      <c r="G230" s="216">
        <f t="shared" si="74"/>
        <v>0</v>
      </c>
      <c r="H230" s="214" t="s">
        <v>18</v>
      </c>
      <c r="I230" s="214"/>
      <c r="J230" s="214"/>
      <c r="K230" s="217"/>
      <c r="L230" s="218"/>
      <c r="M230" s="216">
        <f t="shared" si="75"/>
        <v>0</v>
      </c>
      <c r="N230" s="207"/>
    </row>
    <row r="231" spans="1:14" x14ac:dyDescent="0.2">
      <c r="A231" s="219">
        <v>7</v>
      </c>
      <c r="B231" s="220" t="s">
        <v>232</v>
      </c>
      <c r="C231" s="214"/>
      <c r="D231" s="214" t="s">
        <v>31</v>
      </c>
      <c r="E231" s="54"/>
      <c r="F231" s="215">
        <v>2</v>
      </c>
      <c r="G231" s="216">
        <f t="shared" si="74"/>
        <v>0</v>
      </c>
      <c r="H231" s="214" t="s">
        <v>18</v>
      </c>
      <c r="I231" s="214"/>
      <c r="J231" s="214"/>
      <c r="K231" s="217"/>
      <c r="L231" s="218"/>
      <c r="M231" s="216">
        <f t="shared" si="75"/>
        <v>0</v>
      </c>
      <c r="N231" s="207"/>
    </row>
    <row r="232" spans="1:14" x14ac:dyDescent="0.2">
      <c r="A232" s="219">
        <v>8</v>
      </c>
      <c r="B232" s="220" t="s">
        <v>233</v>
      </c>
      <c r="C232" s="214"/>
      <c r="D232" s="214" t="s">
        <v>31</v>
      </c>
      <c r="E232" s="54"/>
      <c r="F232" s="215">
        <v>10</v>
      </c>
      <c r="G232" s="216">
        <f t="shared" si="74"/>
        <v>0</v>
      </c>
      <c r="H232" s="214" t="s">
        <v>18</v>
      </c>
      <c r="I232" s="214"/>
      <c r="J232" s="214"/>
      <c r="K232" s="217"/>
      <c r="L232" s="218"/>
      <c r="M232" s="216">
        <f t="shared" si="75"/>
        <v>0</v>
      </c>
      <c r="N232" s="207"/>
    </row>
    <row r="233" spans="1:14" x14ac:dyDescent="0.2">
      <c r="A233" s="219">
        <v>9</v>
      </c>
      <c r="B233" s="220" t="s">
        <v>234</v>
      </c>
      <c r="C233" s="214"/>
      <c r="D233" s="214" t="s">
        <v>31</v>
      </c>
      <c r="E233" s="54"/>
      <c r="F233" s="215">
        <v>10</v>
      </c>
      <c r="G233" s="216">
        <f t="shared" si="74"/>
        <v>0</v>
      </c>
      <c r="H233" s="214" t="s">
        <v>18</v>
      </c>
      <c r="I233" s="214"/>
      <c r="J233" s="214"/>
      <c r="K233" s="217"/>
      <c r="L233" s="218"/>
      <c r="M233" s="216">
        <f t="shared" si="75"/>
        <v>0</v>
      </c>
      <c r="N233" s="207"/>
    </row>
    <row r="234" spans="1:14" x14ac:dyDescent="0.2">
      <c r="A234" s="219">
        <v>10</v>
      </c>
      <c r="B234" s="220" t="s">
        <v>235</v>
      </c>
      <c r="C234" s="214"/>
      <c r="D234" s="214" t="s">
        <v>31</v>
      </c>
      <c r="E234" s="54"/>
      <c r="F234" s="215">
        <v>5</v>
      </c>
      <c r="G234" s="216">
        <f t="shared" si="74"/>
        <v>0</v>
      </c>
      <c r="H234" s="214" t="s">
        <v>18</v>
      </c>
      <c r="I234" s="214"/>
      <c r="J234" s="214"/>
      <c r="K234" s="217"/>
      <c r="L234" s="218"/>
      <c r="M234" s="216">
        <f t="shared" si="75"/>
        <v>0</v>
      </c>
      <c r="N234" s="207"/>
    </row>
    <row r="235" spans="1:14" x14ac:dyDescent="0.2">
      <c r="A235" s="219">
        <v>11</v>
      </c>
      <c r="B235" s="220" t="s">
        <v>236</v>
      </c>
      <c r="C235" s="214"/>
      <c r="D235" s="214" t="s">
        <v>31</v>
      </c>
      <c r="E235" s="54"/>
      <c r="F235" s="215">
        <v>0</v>
      </c>
      <c r="G235" s="216">
        <f t="shared" si="74"/>
        <v>0</v>
      </c>
      <c r="H235" s="214" t="s">
        <v>18</v>
      </c>
      <c r="I235" s="214"/>
      <c r="J235" s="214"/>
      <c r="K235" s="217"/>
      <c r="L235" s="218"/>
      <c r="M235" s="216">
        <f t="shared" si="75"/>
        <v>0</v>
      </c>
      <c r="N235" s="207"/>
    </row>
    <row r="236" spans="1:14" x14ac:dyDescent="0.2">
      <c r="A236" s="219">
        <v>12</v>
      </c>
      <c r="B236" s="220" t="s">
        <v>237</v>
      </c>
      <c r="C236" s="214"/>
      <c r="D236" s="214" t="s">
        <v>31</v>
      </c>
      <c r="E236" s="54"/>
      <c r="F236" s="215">
        <v>0</v>
      </c>
      <c r="G236" s="216">
        <f t="shared" si="74"/>
        <v>0</v>
      </c>
      <c r="H236" s="214" t="s">
        <v>18</v>
      </c>
      <c r="I236" s="214"/>
      <c r="J236" s="214"/>
      <c r="K236" s="217"/>
      <c r="L236" s="218"/>
      <c r="M236" s="216">
        <f t="shared" si="75"/>
        <v>0</v>
      </c>
      <c r="N236" s="207"/>
    </row>
    <row r="237" spans="1:14" x14ac:dyDescent="0.2">
      <c r="A237" s="219">
        <v>13</v>
      </c>
      <c r="B237" s="220" t="s">
        <v>238</v>
      </c>
      <c r="C237" s="214"/>
      <c r="D237" s="214" t="s">
        <v>31</v>
      </c>
      <c r="E237" s="54"/>
      <c r="F237" s="215">
        <v>0</v>
      </c>
      <c r="G237" s="216">
        <f t="shared" si="74"/>
        <v>0</v>
      </c>
      <c r="H237" s="214" t="s">
        <v>18</v>
      </c>
      <c r="I237" s="214"/>
      <c r="J237" s="214"/>
      <c r="K237" s="217"/>
      <c r="L237" s="218"/>
      <c r="M237" s="216">
        <f t="shared" si="75"/>
        <v>0</v>
      </c>
      <c r="N237" s="207"/>
    </row>
    <row r="238" spans="1:14" x14ac:dyDescent="0.2">
      <c r="A238" s="219">
        <v>14</v>
      </c>
      <c r="B238" s="220" t="s">
        <v>239</v>
      </c>
      <c r="C238" s="214"/>
      <c r="D238" s="214" t="s">
        <v>31</v>
      </c>
      <c r="E238" s="54"/>
      <c r="F238" s="215">
        <v>15</v>
      </c>
      <c r="G238" s="216">
        <f t="shared" si="74"/>
        <v>0</v>
      </c>
      <c r="H238" s="214" t="s">
        <v>18</v>
      </c>
      <c r="I238" s="214"/>
      <c r="J238" s="214"/>
      <c r="K238" s="217"/>
      <c r="L238" s="218"/>
      <c r="M238" s="216">
        <f t="shared" si="75"/>
        <v>0</v>
      </c>
      <c r="N238" s="207"/>
    </row>
    <row r="239" spans="1:14" x14ac:dyDescent="0.2">
      <c r="A239" s="219">
        <v>15</v>
      </c>
      <c r="B239" s="220" t="s">
        <v>240</v>
      </c>
      <c r="C239" s="214"/>
      <c r="D239" s="214" t="s">
        <v>31</v>
      </c>
      <c r="E239" s="54"/>
      <c r="F239" s="215">
        <v>1</v>
      </c>
      <c r="G239" s="216">
        <f t="shared" si="74"/>
        <v>0</v>
      </c>
      <c r="H239" s="214" t="s">
        <v>18</v>
      </c>
      <c r="I239" s="214"/>
      <c r="J239" s="214"/>
      <c r="K239" s="217"/>
      <c r="L239" s="218"/>
      <c r="M239" s="216">
        <f t="shared" si="75"/>
        <v>0</v>
      </c>
      <c r="N239" s="207"/>
    </row>
    <row r="240" spans="1:14" x14ac:dyDescent="0.2">
      <c r="A240" s="219">
        <v>16</v>
      </c>
      <c r="B240" s="220" t="s">
        <v>241</v>
      </c>
      <c r="C240" s="214"/>
      <c r="D240" s="214" t="s">
        <v>31</v>
      </c>
      <c r="E240" s="54"/>
      <c r="F240" s="215">
        <v>25</v>
      </c>
      <c r="G240" s="216">
        <f t="shared" si="74"/>
        <v>0</v>
      </c>
      <c r="H240" s="214" t="s">
        <v>18</v>
      </c>
      <c r="I240" s="214"/>
      <c r="J240" s="214"/>
      <c r="K240" s="217"/>
      <c r="L240" s="218"/>
      <c r="M240" s="216">
        <f t="shared" si="75"/>
        <v>0</v>
      </c>
      <c r="N240" s="207"/>
    </row>
    <row r="241" spans="1:14" x14ac:dyDescent="0.2">
      <c r="A241" s="219">
        <v>17</v>
      </c>
      <c r="B241" s="220" t="s">
        <v>242</v>
      </c>
      <c r="C241" s="214"/>
      <c r="D241" s="214" t="s">
        <v>31</v>
      </c>
      <c r="E241" s="54"/>
      <c r="F241" s="215">
        <v>0</v>
      </c>
      <c r="G241" s="216">
        <f t="shared" si="74"/>
        <v>0</v>
      </c>
      <c r="H241" s="214" t="s">
        <v>18</v>
      </c>
      <c r="I241" s="214"/>
      <c r="J241" s="214"/>
      <c r="K241" s="217"/>
      <c r="L241" s="218"/>
      <c r="M241" s="216">
        <f t="shared" si="75"/>
        <v>0</v>
      </c>
      <c r="N241" s="207"/>
    </row>
    <row r="242" spans="1:14" x14ac:dyDescent="0.2">
      <c r="A242" s="219">
        <v>18</v>
      </c>
      <c r="B242" s="220" t="s">
        <v>243</v>
      </c>
      <c r="C242" s="214"/>
      <c r="D242" s="214" t="s">
        <v>31</v>
      </c>
      <c r="E242" s="54"/>
      <c r="F242" s="215">
        <v>25</v>
      </c>
      <c r="G242" s="216">
        <f t="shared" si="74"/>
        <v>0</v>
      </c>
      <c r="H242" s="214" t="s">
        <v>18</v>
      </c>
      <c r="I242" s="214"/>
      <c r="J242" s="214"/>
      <c r="K242" s="217"/>
      <c r="L242" s="218"/>
      <c r="M242" s="216">
        <f t="shared" si="75"/>
        <v>0</v>
      </c>
      <c r="N242" s="207"/>
    </row>
    <row r="243" spans="1:14" x14ac:dyDescent="0.2">
      <c r="A243" s="219">
        <v>19</v>
      </c>
      <c r="B243" s="220" t="s">
        <v>244</v>
      </c>
      <c r="C243" s="214"/>
      <c r="D243" s="214" t="s">
        <v>31</v>
      </c>
      <c r="E243" s="54"/>
      <c r="F243" s="215">
        <v>0</v>
      </c>
      <c r="G243" s="216">
        <f t="shared" si="74"/>
        <v>0</v>
      </c>
      <c r="H243" s="214" t="s">
        <v>18</v>
      </c>
      <c r="I243" s="214"/>
      <c r="J243" s="214"/>
      <c r="K243" s="217"/>
      <c r="L243" s="218"/>
      <c r="M243" s="216">
        <f t="shared" si="75"/>
        <v>0</v>
      </c>
      <c r="N243" s="207"/>
    </row>
    <row r="244" spans="1:14" x14ac:dyDescent="0.2">
      <c r="A244" s="219">
        <v>20</v>
      </c>
      <c r="B244" s="220" t="s">
        <v>245</v>
      </c>
      <c r="C244" s="214"/>
      <c r="D244" s="214" t="s">
        <v>31</v>
      </c>
      <c r="E244" s="54"/>
      <c r="F244" s="215">
        <v>0</v>
      </c>
      <c r="G244" s="216">
        <f t="shared" si="74"/>
        <v>0</v>
      </c>
      <c r="H244" s="214" t="s">
        <v>18</v>
      </c>
      <c r="I244" s="214"/>
      <c r="J244" s="214"/>
      <c r="K244" s="217"/>
      <c r="L244" s="218"/>
      <c r="M244" s="216">
        <f t="shared" si="75"/>
        <v>0</v>
      </c>
      <c r="N244" s="207"/>
    </row>
    <row r="245" spans="1:14" x14ac:dyDescent="0.2">
      <c r="A245" s="219">
        <v>21</v>
      </c>
      <c r="B245" s="220" t="s">
        <v>246</v>
      </c>
      <c r="C245" s="214"/>
      <c r="D245" s="214" t="s">
        <v>31</v>
      </c>
      <c r="E245" s="54"/>
      <c r="F245" s="215">
        <v>120</v>
      </c>
      <c r="G245" s="216">
        <f t="shared" si="74"/>
        <v>0</v>
      </c>
      <c r="H245" s="214" t="s">
        <v>18</v>
      </c>
      <c r="I245" s="214"/>
      <c r="J245" s="214"/>
      <c r="K245" s="217"/>
      <c r="L245" s="218"/>
      <c r="M245" s="216">
        <f t="shared" si="75"/>
        <v>0</v>
      </c>
      <c r="N245" s="207"/>
    </row>
    <row r="246" spans="1:14" x14ac:dyDescent="0.2">
      <c r="A246" s="219">
        <v>22</v>
      </c>
      <c r="B246" s="220" t="s">
        <v>247</v>
      </c>
      <c r="C246" s="214"/>
      <c r="D246" s="214" t="s">
        <v>31</v>
      </c>
      <c r="E246" s="54"/>
      <c r="F246" s="215">
        <v>70</v>
      </c>
      <c r="G246" s="216">
        <f t="shared" si="74"/>
        <v>0</v>
      </c>
      <c r="H246" s="214" t="s">
        <v>18</v>
      </c>
      <c r="I246" s="214"/>
      <c r="J246" s="214"/>
      <c r="K246" s="217"/>
      <c r="L246" s="218"/>
      <c r="M246" s="216">
        <f t="shared" si="75"/>
        <v>0</v>
      </c>
      <c r="N246" s="207"/>
    </row>
    <row r="247" spans="1:14" x14ac:dyDescent="0.2">
      <c r="A247" s="219">
        <v>23</v>
      </c>
      <c r="B247" s="220" t="s">
        <v>248</v>
      </c>
      <c r="C247" s="214"/>
      <c r="D247" s="214" t="s">
        <v>31</v>
      </c>
      <c r="E247" s="54"/>
      <c r="F247" s="215">
        <v>90</v>
      </c>
      <c r="G247" s="216">
        <f t="shared" si="74"/>
        <v>0</v>
      </c>
      <c r="H247" s="214" t="s">
        <v>18</v>
      </c>
      <c r="I247" s="214"/>
      <c r="J247" s="214"/>
      <c r="K247" s="217"/>
      <c r="L247" s="218"/>
      <c r="M247" s="216">
        <f t="shared" si="75"/>
        <v>0</v>
      </c>
      <c r="N247" s="207"/>
    </row>
    <row r="248" spans="1:14" x14ac:dyDescent="0.2">
      <c r="A248" s="219">
        <v>24</v>
      </c>
      <c r="B248" s="220" t="s">
        <v>249</v>
      </c>
      <c r="C248" s="214"/>
      <c r="D248" s="214" t="s">
        <v>31</v>
      </c>
      <c r="E248" s="54"/>
      <c r="F248" s="215">
        <v>1</v>
      </c>
      <c r="G248" s="216">
        <f t="shared" si="74"/>
        <v>0</v>
      </c>
      <c r="H248" s="214" t="s">
        <v>18</v>
      </c>
      <c r="I248" s="214"/>
      <c r="J248" s="214"/>
      <c r="K248" s="217"/>
      <c r="L248" s="218"/>
      <c r="M248" s="216">
        <f t="shared" si="75"/>
        <v>0</v>
      </c>
      <c r="N248" s="207"/>
    </row>
    <row r="249" spans="1:14" x14ac:dyDescent="0.2">
      <c r="A249" s="219">
        <v>25</v>
      </c>
      <c r="B249" s="220" t="s">
        <v>250</v>
      </c>
      <c r="C249" s="214"/>
      <c r="D249" s="214" t="s">
        <v>31</v>
      </c>
      <c r="E249" s="54"/>
      <c r="F249" s="215">
        <v>5</v>
      </c>
      <c r="G249" s="216">
        <f t="shared" si="74"/>
        <v>0</v>
      </c>
      <c r="H249" s="214" t="s">
        <v>18</v>
      </c>
      <c r="I249" s="214"/>
      <c r="J249" s="214"/>
      <c r="K249" s="217"/>
      <c r="L249" s="218"/>
      <c r="M249" s="216">
        <f t="shared" si="75"/>
        <v>0</v>
      </c>
      <c r="N249" s="207"/>
    </row>
    <row r="250" spans="1:14" x14ac:dyDescent="0.2">
      <c r="A250" s="219">
        <v>26</v>
      </c>
      <c r="B250" s="220" t="s">
        <v>251</v>
      </c>
      <c r="C250" s="214"/>
      <c r="D250" s="214" t="s">
        <v>31</v>
      </c>
      <c r="E250" s="54"/>
      <c r="F250" s="215">
        <v>0</v>
      </c>
      <c r="G250" s="216">
        <f t="shared" si="74"/>
        <v>0</v>
      </c>
      <c r="H250" s="214" t="s">
        <v>18</v>
      </c>
      <c r="I250" s="214"/>
      <c r="J250" s="214"/>
      <c r="K250" s="217"/>
      <c r="L250" s="218"/>
      <c r="M250" s="216">
        <f t="shared" si="75"/>
        <v>0</v>
      </c>
      <c r="N250" s="207"/>
    </row>
    <row r="251" spans="1:14" x14ac:dyDescent="0.2">
      <c r="A251" s="219">
        <v>27</v>
      </c>
      <c r="B251" s="220" t="s">
        <v>252</v>
      </c>
      <c r="C251" s="214"/>
      <c r="D251" s="214" t="s">
        <v>31</v>
      </c>
      <c r="E251" s="54"/>
      <c r="F251" s="215">
        <v>0</v>
      </c>
      <c r="G251" s="216">
        <f t="shared" si="74"/>
        <v>0</v>
      </c>
      <c r="H251" s="214" t="s">
        <v>18</v>
      </c>
      <c r="I251" s="214"/>
      <c r="J251" s="214"/>
      <c r="K251" s="217"/>
      <c r="L251" s="218"/>
      <c r="M251" s="216">
        <f t="shared" si="75"/>
        <v>0</v>
      </c>
      <c r="N251" s="207"/>
    </row>
    <row r="252" spans="1:14" x14ac:dyDescent="0.2">
      <c r="A252" s="219">
        <v>28</v>
      </c>
      <c r="B252" s="220" t="s">
        <v>253</v>
      </c>
      <c r="C252" s="214"/>
      <c r="D252" s="214" t="s">
        <v>31</v>
      </c>
      <c r="E252" s="54"/>
      <c r="F252" s="215">
        <v>0</v>
      </c>
      <c r="G252" s="216">
        <f t="shared" si="74"/>
        <v>0</v>
      </c>
      <c r="H252" s="214" t="s">
        <v>18</v>
      </c>
      <c r="I252" s="214"/>
      <c r="J252" s="214"/>
      <c r="K252" s="217"/>
      <c r="L252" s="218"/>
      <c r="M252" s="216">
        <f t="shared" si="75"/>
        <v>0</v>
      </c>
      <c r="N252" s="207"/>
    </row>
    <row r="253" spans="1:14" x14ac:dyDescent="0.2">
      <c r="A253" s="219">
        <v>29</v>
      </c>
      <c r="B253" s="220" t="s">
        <v>254</v>
      </c>
      <c r="C253" s="214"/>
      <c r="D253" s="214" t="s">
        <v>31</v>
      </c>
      <c r="E253" s="54"/>
      <c r="F253" s="215">
        <v>0</v>
      </c>
      <c r="G253" s="216">
        <f t="shared" si="74"/>
        <v>0</v>
      </c>
      <c r="H253" s="214" t="s">
        <v>18</v>
      </c>
      <c r="I253" s="214"/>
      <c r="J253" s="214"/>
      <c r="K253" s="217"/>
      <c r="L253" s="218"/>
      <c r="M253" s="216">
        <f t="shared" si="75"/>
        <v>0</v>
      </c>
      <c r="N253" s="207"/>
    </row>
    <row r="254" spans="1:14" x14ac:dyDescent="0.2">
      <c r="A254" s="219">
        <v>30</v>
      </c>
      <c r="B254" s="220" t="s">
        <v>255</v>
      </c>
      <c r="C254" s="214"/>
      <c r="D254" s="214" t="s">
        <v>31</v>
      </c>
      <c r="E254" s="54"/>
      <c r="F254" s="215">
        <v>0</v>
      </c>
      <c r="G254" s="216">
        <f t="shared" si="74"/>
        <v>0</v>
      </c>
      <c r="H254" s="214" t="s">
        <v>18</v>
      </c>
      <c r="I254" s="214"/>
      <c r="J254" s="214"/>
      <c r="K254" s="217"/>
      <c r="L254" s="218"/>
      <c r="M254" s="216">
        <f t="shared" si="75"/>
        <v>0</v>
      </c>
      <c r="N254" s="207"/>
    </row>
    <row r="255" spans="1:14" x14ac:dyDescent="0.2">
      <c r="A255" s="219">
        <v>31</v>
      </c>
      <c r="B255" s="220" t="s">
        <v>256</v>
      </c>
      <c r="C255" s="214"/>
      <c r="D255" s="214" t="s">
        <v>31</v>
      </c>
      <c r="E255" s="54"/>
      <c r="F255" s="215">
        <v>0</v>
      </c>
      <c r="G255" s="216">
        <f t="shared" si="74"/>
        <v>0</v>
      </c>
      <c r="H255" s="214" t="s">
        <v>18</v>
      </c>
      <c r="I255" s="214"/>
      <c r="J255" s="214"/>
      <c r="K255" s="217"/>
      <c r="L255" s="218"/>
      <c r="M255" s="216">
        <f t="shared" si="75"/>
        <v>0</v>
      </c>
      <c r="N255" s="207"/>
    </row>
    <row r="256" spans="1:14" x14ac:dyDescent="0.2">
      <c r="A256" s="219">
        <v>32</v>
      </c>
      <c r="B256" s="220" t="s">
        <v>257</v>
      </c>
      <c r="C256" s="214"/>
      <c r="D256" s="214" t="s">
        <v>31</v>
      </c>
      <c r="E256" s="54"/>
      <c r="F256" s="215">
        <v>30</v>
      </c>
      <c r="G256" s="216">
        <f t="shared" si="74"/>
        <v>0</v>
      </c>
      <c r="H256" s="214" t="s">
        <v>18</v>
      </c>
      <c r="I256" s="214"/>
      <c r="J256" s="214"/>
      <c r="K256" s="217"/>
      <c r="L256" s="218"/>
      <c r="M256" s="216">
        <f t="shared" si="75"/>
        <v>0</v>
      </c>
      <c r="N256" s="207"/>
    </row>
    <row r="257" spans="1:14" x14ac:dyDescent="0.2">
      <c r="A257" s="219">
        <v>33</v>
      </c>
      <c r="B257" s="220" t="s">
        <v>258</v>
      </c>
      <c r="C257" s="214"/>
      <c r="D257" s="214" t="s">
        <v>31</v>
      </c>
      <c r="E257" s="54"/>
      <c r="F257" s="215">
        <v>0</v>
      </c>
      <c r="G257" s="216">
        <f t="shared" si="74"/>
        <v>0</v>
      </c>
      <c r="H257" s="214" t="s">
        <v>18</v>
      </c>
      <c r="I257" s="214"/>
      <c r="J257" s="214"/>
      <c r="K257" s="217"/>
      <c r="L257" s="218"/>
      <c r="M257" s="216">
        <f t="shared" si="75"/>
        <v>0</v>
      </c>
      <c r="N257" s="207"/>
    </row>
    <row r="258" spans="1:14" x14ac:dyDescent="0.2">
      <c r="A258" s="219">
        <v>34</v>
      </c>
      <c r="B258" s="220" t="s">
        <v>259</v>
      </c>
      <c r="C258" s="214"/>
      <c r="D258" s="214" t="s">
        <v>31</v>
      </c>
      <c r="E258" s="54"/>
      <c r="F258" s="215">
        <v>0</v>
      </c>
      <c r="G258" s="216">
        <f t="shared" si="74"/>
        <v>0</v>
      </c>
      <c r="H258" s="214" t="s">
        <v>18</v>
      </c>
      <c r="I258" s="214"/>
      <c r="J258" s="214"/>
      <c r="K258" s="217"/>
      <c r="L258" s="218"/>
      <c r="M258" s="216">
        <f t="shared" si="75"/>
        <v>0</v>
      </c>
      <c r="N258" s="207"/>
    </row>
    <row r="259" spans="1:14" x14ac:dyDescent="0.2">
      <c r="A259" s="219">
        <v>35</v>
      </c>
      <c r="B259" s="220" t="s">
        <v>260</v>
      </c>
      <c r="C259" s="214"/>
      <c r="D259" s="214" t="s">
        <v>31</v>
      </c>
      <c r="E259" s="54"/>
      <c r="F259" s="215">
        <v>0</v>
      </c>
      <c r="G259" s="216">
        <f t="shared" si="74"/>
        <v>0</v>
      </c>
      <c r="H259" s="214" t="s">
        <v>18</v>
      </c>
      <c r="I259" s="214"/>
      <c r="J259" s="214"/>
      <c r="K259" s="217"/>
      <c r="L259" s="218"/>
      <c r="M259" s="216">
        <f t="shared" si="75"/>
        <v>0</v>
      </c>
      <c r="N259" s="207"/>
    </row>
    <row r="260" spans="1:14" x14ac:dyDescent="0.2">
      <c r="A260" s="219">
        <v>36</v>
      </c>
      <c r="B260" s="220" t="s">
        <v>261</v>
      </c>
      <c r="C260" s="214"/>
      <c r="D260" s="214" t="s">
        <v>31</v>
      </c>
      <c r="E260" s="54"/>
      <c r="F260" s="215">
        <v>2</v>
      </c>
      <c r="G260" s="216">
        <f t="shared" si="74"/>
        <v>0</v>
      </c>
      <c r="H260" s="214" t="s">
        <v>18</v>
      </c>
      <c r="I260" s="214"/>
      <c r="J260" s="214"/>
      <c r="K260" s="217"/>
      <c r="L260" s="218"/>
      <c r="M260" s="216">
        <f t="shared" si="75"/>
        <v>0</v>
      </c>
      <c r="N260" s="207"/>
    </row>
    <row r="261" spans="1:14" x14ac:dyDescent="0.2">
      <c r="A261" s="219">
        <v>37</v>
      </c>
      <c r="B261" s="220" t="s">
        <v>262</v>
      </c>
      <c r="C261" s="214"/>
      <c r="D261" s="214" t="s">
        <v>31</v>
      </c>
      <c r="E261" s="54"/>
      <c r="F261" s="215">
        <v>0</v>
      </c>
      <c r="G261" s="216">
        <f t="shared" si="74"/>
        <v>0</v>
      </c>
      <c r="H261" s="214" t="s">
        <v>18</v>
      </c>
      <c r="I261" s="214"/>
      <c r="J261" s="214"/>
      <c r="K261" s="217"/>
      <c r="L261" s="218"/>
      <c r="M261" s="216">
        <f t="shared" si="75"/>
        <v>0</v>
      </c>
      <c r="N261" s="207"/>
    </row>
    <row r="262" spans="1:14" x14ac:dyDescent="0.2">
      <c r="A262" s="219">
        <v>38</v>
      </c>
      <c r="B262" s="220" t="s">
        <v>263</v>
      </c>
      <c r="C262" s="214"/>
      <c r="D262" s="214" t="s">
        <v>31</v>
      </c>
      <c r="E262" s="54"/>
      <c r="F262" s="215">
        <v>0</v>
      </c>
      <c r="G262" s="216">
        <f t="shared" si="74"/>
        <v>0</v>
      </c>
      <c r="H262" s="214" t="s">
        <v>18</v>
      </c>
      <c r="I262" s="214"/>
      <c r="J262" s="214"/>
      <c r="K262" s="217"/>
      <c r="L262" s="218"/>
      <c r="M262" s="216">
        <f t="shared" si="75"/>
        <v>0</v>
      </c>
      <c r="N262" s="207"/>
    </row>
    <row r="263" spans="1:14" x14ac:dyDescent="0.2">
      <c r="A263" s="219">
        <v>39</v>
      </c>
      <c r="B263" s="220" t="s">
        <v>264</v>
      </c>
      <c r="C263" s="214"/>
      <c r="D263" s="214" t="s">
        <v>31</v>
      </c>
      <c r="E263" s="54"/>
      <c r="F263" s="215">
        <v>0</v>
      </c>
      <c r="G263" s="216">
        <f t="shared" si="74"/>
        <v>0</v>
      </c>
      <c r="H263" s="214" t="s">
        <v>18</v>
      </c>
      <c r="I263" s="214"/>
      <c r="J263" s="214"/>
      <c r="K263" s="217"/>
      <c r="L263" s="218"/>
      <c r="M263" s="216">
        <f t="shared" si="75"/>
        <v>0</v>
      </c>
      <c r="N263" s="207"/>
    </row>
    <row r="264" spans="1:14" x14ac:dyDescent="0.2">
      <c r="A264" s="219">
        <v>40</v>
      </c>
      <c r="B264" s="220" t="s">
        <v>265</v>
      </c>
      <c r="C264" s="214"/>
      <c r="D264" s="214" t="s">
        <v>31</v>
      </c>
      <c r="E264" s="54"/>
      <c r="F264" s="215">
        <v>0</v>
      </c>
      <c r="G264" s="216">
        <f t="shared" si="74"/>
        <v>0</v>
      </c>
      <c r="H264" s="214" t="s">
        <v>18</v>
      </c>
      <c r="I264" s="214"/>
      <c r="J264" s="214"/>
      <c r="K264" s="217"/>
      <c r="L264" s="218"/>
      <c r="M264" s="216">
        <f t="shared" si="75"/>
        <v>0</v>
      </c>
      <c r="N264" s="207"/>
    </row>
    <row r="265" spans="1:14" x14ac:dyDescent="0.2">
      <c r="A265" s="219">
        <v>41</v>
      </c>
      <c r="B265" s="220" t="s">
        <v>266</v>
      </c>
      <c r="C265" s="214"/>
      <c r="D265" s="214" t="s">
        <v>31</v>
      </c>
      <c r="E265" s="54"/>
      <c r="F265" s="215">
        <v>2</v>
      </c>
      <c r="G265" s="216">
        <f t="shared" si="74"/>
        <v>0</v>
      </c>
      <c r="H265" s="214" t="s">
        <v>18</v>
      </c>
      <c r="I265" s="214"/>
      <c r="J265" s="214"/>
      <c r="K265" s="217"/>
      <c r="L265" s="218"/>
      <c r="M265" s="216">
        <f t="shared" si="75"/>
        <v>0</v>
      </c>
      <c r="N265" s="207"/>
    </row>
    <row r="266" spans="1:14" s="18" customFormat="1" x14ac:dyDescent="0.2">
      <c r="A266" s="55"/>
      <c r="B266" s="56" t="s">
        <v>27</v>
      </c>
      <c r="C266" s="36"/>
      <c r="D266" s="36"/>
      <c r="E266" s="54"/>
      <c r="F266" s="57"/>
      <c r="G266" s="58">
        <f>SUM(G225:G265)</f>
        <v>0</v>
      </c>
      <c r="H266" s="36"/>
      <c r="I266" s="36"/>
      <c r="J266" s="36"/>
      <c r="K266" s="59"/>
      <c r="L266" s="60">
        <f>SUM(L225:L265)</f>
        <v>0</v>
      </c>
      <c r="M266" s="58">
        <f>SUM(M225:M265)</f>
        <v>0</v>
      </c>
    </row>
    <row r="267" spans="1:14" x14ac:dyDescent="0.2">
      <c r="A267" s="62"/>
      <c r="B267" s="78" t="s">
        <v>267</v>
      </c>
      <c r="C267" s="235"/>
      <c r="D267" s="235"/>
      <c r="E267" s="80"/>
      <c r="F267" s="244"/>
      <c r="G267" s="238"/>
      <c r="H267" s="235"/>
      <c r="I267" s="235"/>
      <c r="J267" s="235"/>
      <c r="K267" s="236"/>
      <c r="L267" s="237"/>
      <c r="M267" s="238"/>
      <c r="N267" s="207"/>
    </row>
    <row r="268" spans="1:14" x14ac:dyDescent="0.2">
      <c r="A268" s="219">
        <v>1</v>
      </c>
      <c r="B268" s="220" t="s">
        <v>268</v>
      </c>
      <c r="C268" s="214"/>
      <c r="D268" s="214" t="s">
        <v>31</v>
      </c>
      <c r="E268" s="54"/>
      <c r="F268" s="215">
        <v>25</v>
      </c>
      <c r="G268" s="216">
        <f t="shared" ref="G268" si="76">+E268*F268</f>
        <v>0</v>
      </c>
      <c r="H268" s="214" t="s">
        <v>18</v>
      </c>
      <c r="I268" s="214"/>
      <c r="J268" s="214"/>
      <c r="K268" s="217"/>
      <c r="L268" s="218"/>
      <c r="M268" s="216">
        <f t="shared" ref="M268" si="77">+G268*1.095</f>
        <v>0</v>
      </c>
      <c r="N268" s="207"/>
    </row>
    <row r="269" spans="1:14" s="18" customFormat="1" x14ac:dyDescent="0.2">
      <c r="A269" s="55">
        <v>2</v>
      </c>
      <c r="B269" s="56" t="s">
        <v>27</v>
      </c>
      <c r="C269" s="36"/>
      <c r="D269" s="36"/>
      <c r="E269" s="54"/>
      <c r="F269" s="57"/>
      <c r="G269" s="58">
        <f>+G268</f>
        <v>0</v>
      </c>
      <c r="H269" s="36"/>
      <c r="I269" s="36"/>
      <c r="J269" s="36"/>
      <c r="K269" s="59"/>
      <c r="L269" s="60">
        <f>+L268</f>
        <v>0</v>
      </c>
      <c r="M269" s="58">
        <f>+M268</f>
        <v>0</v>
      </c>
    </row>
    <row r="270" spans="1:14" x14ac:dyDescent="0.2">
      <c r="A270" s="62"/>
      <c r="B270" s="78" t="s">
        <v>269</v>
      </c>
      <c r="C270" s="235"/>
      <c r="D270" s="235"/>
      <c r="E270" s="80"/>
      <c r="F270" s="244"/>
      <c r="G270" s="238"/>
      <c r="H270" s="235"/>
      <c r="I270" s="235"/>
      <c r="J270" s="235"/>
      <c r="K270" s="236"/>
      <c r="L270" s="237"/>
      <c r="M270" s="238"/>
      <c r="N270" s="207"/>
    </row>
    <row r="271" spans="1:14" x14ac:dyDescent="0.2">
      <c r="A271" s="219">
        <v>1</v>
      </c>
      <c r="B271" s="220" t="s">
        <v>270</v>
      </c>
      <c r="C271" s="86"/>
      <c r="D271" s="214" t="s">
        <v>31</v>
      </c>
      <c r="E271" s="54"/>
      <c r="F271" s="215">
        <v>50</v>
      </c>
      <c r="G271" s="216">
        <f t="shared" ref="G271:G287" si="78">+E271*F271</f>
        <v>0</v>
      </c>
      <c r="H271" s="214" t="s">
        <v>18</v>
      </c>
      <c r="I271" s="214"/>
      <c r="J271" s="214"/>
      <c r="K271" s="217"/>
      <c r="L271" s="218"/>
      <c r="M271" s="216">
        <f t="shared" ref="M271:M287" si="79">+G271*1.095</f>
        <v>0</v>
      </c>
      <c r="N271" s="207"/>
    </row>
    <row r="272" spans="1:14" x14ac:dyDescent="0.2">
      <c r="A272" s="219">
        <v>2</v>
      </c>
      <c r="B272" s="220" t="s">
        <v>271</v>
      </c>
      <c r="C272" s="86"/>
      <c r="D272" s="214" t="s">
        <v>31</v>
      </c>
      <c r="E272" s="54"/>
      <c r="F272" s="215">
        <v>100</v>
      </c>
      <c r="G272" s="216">
        <f t="shared" si="78"/>
        <v>0</v>
      </c>
      <c r="H272" s="214" t="s">
        <v>18</v>
      </c>
      <c r="I272" s="214"/>
      <c r="J272" s="214"/>
      <c r="K272" s="217"/>
      <c r="L272" s="218"/>
      <c r="M272" s="216">
        <f t="shared" si="79"/>
        <v>0</v>
      </c>
      <c r="N272" s="207"/>
    </row>
    <row r="273" spans="1:14" x14ac:dyDescent="0.2">
      <c r="A273" s="219">
        <v>3</v>
      </c>
      <c r="B273" s="220" t="s">
        <v>272</v>
      </c>
      <c r="C273" s="86"/>
      <c r="D273" s="214" t="s">
        <v>31</v>
      </c>
      <c r="E273" s="54"/>
      <c r="F273" s="215">
        <v>0</v>
      </c>
      <c r="G273" s="216">
        <f t="shared" si="78"/>
        <v>0</v>
      </c>
      <c r="H273" s="214" t="s">
        <v>18</v>
      </c>
      <c r="I273" s="214"/>
      <c r="J273" s="214"/>
      <c r="K273" s="217"/>
      <c r="L273" s="218"/>
      <c r="M273" s="216">
        <f t="shared" si="79"/>
        <v>0</v>
      </c>
      <c r="N273" s="207"/>
    </row>
    <row r="274" spans="1:14" x14ac:dyDescent="0.2">
      <c r="A274" s="219">
        <v>4</v>
      </c>
      <c r="B274" s="220" t="s">
        <v>273</v>
      </c>
      <c r="C274" s="214"/>
      <c r="D274" s="214" t="s">
        <v>31</v>
      </c>
      <c r="E274" s="54"/>
      <c r="F274" s="215">
        <v>0</v>
      </c>
      <c r="G274" s="216">
        <f t="shared" si="78"/>
        <v>0</v>
      </c>
      <c r="H274" s="214" t="s">
        <v>18</v>
      </c>
      <c r="I274" s="214"/>
      <c r="J274" s="214"/>
      <c r="K274" s="217"/>
      <c r="L274" s="218"/>
      <c r="M274" s="216">
        <f t="shared" si="79"/>
        <v>0</v>
      </c>
      <c r="N274" s="207"/>
    </row>
    <row r="275" spans="1:14" x14ac:dyDescent="0.2">
      <c r="A275" s="219">
        <v>5</v>
      </c>
      <c r="B275" s="220" t="s">
        <v>274</v>
      </c>
      <c r="C275" s="214"/>
      <c r="D275" s="214" t="s">
        <v>31</v>
      </c>
      <c r="E275" s="54"/>
      <c r="F275" s="215">
        <v>90</v>
      </c>
      <c r="G275" s="216">
        <f t="shared" si="78"/>
        <v>0</v>
      </c>
      <c r="H275" s="214" t="s">
        <v>18</v>
      </c>
      <c r="I275" s="214"/>
      <c r="J275" s="214"/>
      <c r="K275" s="217"/>
      <c r="L275" s="218"/>
      <c r="M275" s="216">
        <f t="shared" si="79"/>
        <v>0</v>
      </c>
      <c r="N275" s="207"/>
    </row>
    <row r="276" spans="1:14" x14ac:dyDescent="0.2">
      <c r="A276" s="219">
        <v>6</v>
      </c>
      <c r="B276" s="65" t="s">
        <v>275</v>
      </c>
      <c r="C276" s="214"/>
      <c r="D276" s="214" t="s">
        <v>31</v>
      </c>
      <c r="E276" s="54"/>
      <c r="F276" s="215">
        <v>80</v>
      </c>
      <c r="G276" s="216">
        <f t="shared" si="78"/>
        <v>0</v>
      </c>
      <c r="H276" s="214" t="s">
        <v>18</v>
      </c>
      <c r="I276" s="214"/>
      <c r="J276" s="214"/>
      <c r="K276" s="217"/>
      <c r="L276" s="218"/>
      <c r="M276" s="216">
        <f t="shared" si="79"/>
        <v>0</v>
      </c>
      <c r="N276" s="207"/>
    </row>
    <row r="277" spans="1:14" x14ac:dyDescent="0.2">
      <c r="A277" s="219">
        <v>7</v>
      </c>
      <c r="B277" s="229" t="s">
        <v>276</v>
      </c>
      <c r="C277" s="214"/>
      <c r="D277" s="214" t="s">
        <v>31</v>
      </c>
      <c r="E277" s="54"/>
      <c r="F277" s="215">
        <v>0</v>
      </c>
      <c r="G277" s="216">
        <f t="shared" si="78"/>
        <v>0</v>
      </c>
      <c r="H277" s="214" t="s">
        <v>18</v>
      </c>
      <c r="I277" s="214"/>
      <c r="J277" s="214"/>
      <c r="K277" s="217"/>
      <c r="L277" s="218"/>
      <c r="M277" s="216">
        <f t="shared" si="79"/>
        <v>0</v>
      </c>
      <c r="N277" s="295"/>
    </row>
    <row r="278" spans="1:14" x14ac:dyDescent="0.2">
      <c r="A278" s="219">
        <v>8</v>
      </c>
      <c r="B278" s="220" t="s">
        <v>277</v>
      </c>
      <c r="C278" s="214"/>
      <c r="D278" s="214" t="s">
        <v>31</v>
      </c>
      <c r="E278" s="54"/>
      <c r="F278" s="215">
        <v>0</v>
      </c>
      <c r="G278" s="216">
        <f t="shared" si="78"/>
        <v>0</v>
      </c>
      <c r="H278" s="214" t="s">
        <v>18</v>
      </c>
      <c r="I278" s="214"/>
      <c r="J278" s="214"/>
      <c r="K278" s="217"/>
      <c r="L278" s="218"/>
      <c r="M278" s="216">
        <f t="shared" si="79"/>
        <v>0</v>
      </c>
      <c r="N278" s="207"/>
    </row>
    <row r="279" spans="1:14" x14ac:dyDescent="0.2">
      <c r="A279" s="219">
        <v>9</v>
      </c>
      <c r="B279" s="220" t="s">
        <v>278</v>
      </c>
      <c r="C279" s="214"/>
      <c r="D279" s="214" t="s">
        <v>31</v>
      </c>
      <c r="E279" s="54"/>
      <c r="F279" s="215">
        <v>45</v>
      </c>
      <c r="G279" s="216">
        <f t="shared" si="78"/>
        <v>0</v>
      </c>
      <c r="H279" s="214" t="s">
        <v>18</v>
      </c>
      <c r="I279" s="214"/>
      <c r="J279" s="214"/>
      <c r="K279" s="217"/>
      <c r="L279" s="218"/>
      <c r="M279" s="216">
        <f t="shared" si="79"/>
        <v>0</v>
      </c>
      <c r="N279" s="207"/>
    </row>
    <row r="280" spans="1:14" x14ac:dyDescent="0.2">
      <c r="A280" s="219">
        <v>10</v>
      </c>
      <c r="B280" s="220" t="s">
        <v>279</v>
      </c>
      <c r="C280" s="214"/>
      <c r="D280" s="214" t="s">
        <v>31</v>
      </c>
      <c r="E280" s="54"/>
      <c r="F280" s="215">
        <v>2</v>
      </c>
      <c r="G280" s="216">
        <f t="shared" si="78"/>
        <v>0</v>
      </c>
      <c r="H280" s="214" t="s">
        <v>18</v>
      </c>
      <c r="I280" s="214"/>
      <c r="J280" s="214"/>
      <c r="K280" s="217"/>
      <c r="L280" s="218"/>
      <c r="M280" s="216">
        <f t="shared" si="79"/>
        <v>0</v>
      </c>
      <c r="N280" s="207"/>
    </row>
    <row r="281" spans="1:14" x14ac:dyDescent="0.2">
      <c r="A281" s="219">
        <v>11</v>
      </c>
      <c r="B281" s="220" t="s">
        <v>280</v>
      </c>
      <c r="C281" s="214"/>
      <c r="D281" s="214" t="s">
        <v>31</v>
      </c>
      <c r="E281" s="54"/>
      <c r="F281" s="215">
        <v>40</v>
      </c>
      <c r="G281" s="216">
        <f t="shared" si="78"/>
        <v>0</v>
      </c>
      <c r="H281" s="214" t="s">
        <v>18</v>
      </c>
      <c r="I281" s="214"/>
      <c r="J281" s="214"/>
      <c r="K281" s="217"/>
      <c r="L281" s="218"/>
      <c r="M281" s="216">
        <f t="shared" si="79"/>
        <v>0</v>
      </c>
      <c r="N281" s="207"/>
    </row>
    <row r="282" spans="1:14" x14ac:dyDescent="0.2">
      <c r="A282" s="219">
        <v>12</v>
      </c>
      <c r="B282" s="220" t="s">
        <v>281</v>
      </c>
      <c r="C282" s="214"/>
      <c r="D282" s="214" t="s">
        <v>31</v>
      </c>
      <c r="E282" s="54"/>
      <c r="F282" s="215">
        <v>0</v>
      </c>
      <c r="G282" s="216">
        <f t="shared" si="78"/>
        <v>0</v>
      </c>
      <c r="H282" s="214" t="s">
        <v>18</v>
      </c>
      <c r="I282" s="214"/>
      <c r="J282" s="214"/>
      <c r="K282" s="217"/>
      <c r="L282" s="218"/>
      <c r="M282" s="216">
        <f t="shared" si="79"/>
        <v>0</v>
      </c>
      <c r="N282" s="207"/>
    </row>
    <row r="283" spans="1:14" x14ac:dyDescent="0.2">
      <c r="A283" s="219">
        <v>13</v>
      </c>
      <c r="B283" s="88" t="s">
        <v>282</v>
      </c>
      <c r="C283" s="214"/>
      <c r="D283" s="214" t="s">
        <v>31</v>
      </c>
      <c r="E283" s="54"/>
      <c r="F283" s="215">
        <v>40</v>
      </c>
      <c r="G283" s="216">
        <f t="shared" si="78"/>
        <v>0</v>
      </c>
      <c r="H283" s="214" t="s">
        <v>18</v>
      </c>
      <c r="I283" s="214"/>
      <c r="J283" s="214"/>
      <c r="K283" s="217"/>
      <c r="L283" s="218"/>
      <c r="M283" s="216">
        <f t="shared" si="79"/>
        <v>0</v>
      </c>
      <c r="N283" s="207"/>
    </row>
    <row r="284" spans="1:14" x14ac:dyDescent="0.2">
      <c r="A284" s="219">
        <v>14</v>
      </c>
      <c r="B284" s="220" t="s">
        <v>283</v>
      </c>
      <c r="C284" s="214"/>
      <c r="D284" s="214" t="s">
        <v>31</v>
      </c>
      <c r="E284" s="54"/>
      <c r="F284" s="215">
        <v>0</v>
      </c>
      <c r="G284" s="216">
        <f t="shared" si="78"/>
        <v>0</v>
      </c>
      <c r="H284" s="214" t="s">
        <v>18</v>
      </c>
      <c r="I284" s="214"/>
      <c r="J284" s="214"/>
      <c r="K284" s="217"/>
      <c r="L284" s="218"/>
      <c r="M284" s="216">
        <f t="shared" si="79"/>
        <v>0</v>
      </c>
      <c r="N284" s="207"/>
    </row>
    <row r="285" spans="1:14" x14ac:dyDescent="0.2">
      <c r="A285" s="219">
        <v>15</v>
      </c>
      <c r="B285" s="220" t="s">
        <v>284</v>
      </c>
      <c r="C285" s="214"/>
      <c r="D285" s="214" t="s">
        <v>31</v>
      </c>
      <c r="E285" s="54"/>
      <c r="F285" s="215">
        <v>150</v>
      </c>
      <c r="G285" s="216">
        <f t="shared" si="78"/>
        <v>0</v>
      </c>
      <c r="H285" s="214" t="s">
        <v>18</v>
      </c>
      <c r="I285" s="214"/>
      <c r="J285" s="214"/>
      <c r="K285" s="217"/>
      <c r="L285" s="218"/>
      <c r="M285" s="216">
        <f t="shared" si="79"/>
        <v>0</v>
      </c>
      <c r="N285" s="207"/>
    </row>
    <row r="286" spans="1:14" x14ac:dyDescent="0.2">
      <c r="A286" s="219">
        <v>16</v>
      </c>
      <c r="B286" s="220" t="s">
        <v>285</v>
      </c>
      <c r="C286" s="214"/>
      <c r="D286" s="214" t="s">
        <v>31</v>
      </c>
      <c r="E286" s="54"/>
      <c r="F286" s="215">
        <v>100</v>
      </c>
      <c r="G286" s="216">
        <f t="shared" si="78"/>
        <v>0</v>
      </c>
      <c r="H286" s="214" t="s">
        <v>18</v>
      </c>
      <c r="I286" s="214"/>
      <c r="J286" s="214"/>
      <c r="K286" s="217"/>
      <c r="L286" s="218"/>
      <c r="M286" s="216">
        <f t="shared" si="79"/>
        <v>0</v>
      </c>
      <c r="N286" s="207"/>
    </row>
    <row r="287" spans="1:14" x14ac:dyDescent="0.2">
      <c r="A287" s="219">
        <v>17</v>
      </c>
      <c r="B287" s="220" t="s">
        <v>286</v>
      </c>
      <c r="C287" s="214"/>
      <c r="D287" s="214" t="s">
        <v>31</v>
      </c>
      <c r="E287" s="54"/>
      <c r="F287" s="215">
        <v>50</v>
      </c>
      <c r="G287" s="216">
        <f t="shared" si="78"/>
        <v>0</v>
      </c>
      <c r="H287" s="214" t="s">
        <v>18</v>
      </c>
      <c r="I287" s="214"/>
      <c r="J287" s="214"/>
      <c r="K287" s="217"/>
      <c r="L287" s="218"/>
      <c r="M287" s="216">
        <f t="shared" si="79"/>
        <v>0</v>
      </c>
      <c r="N287" s="207"/>
    </row>
    <row r="288" spans="1:14" s="18" customFormat="1" x14ac:dyDescent="0.2">
      <c r="A288" s="55"/>
      <c r="B288" s="56" t="s">
        <v>27</v>
      </c>
      <c r="C288" s="36"/>
      <c r="D288" s="36"/>
      <c r="E288" s="54"/>
      <c r="F288" s="57"/>
      <c r="G288" s="58">
        <f>SUM(G271:G287)</f>
        <v>0</v>
      </c>
      <c r="H288" s="36"/>
      <c r="I288" s="36"/>
      <c r="J288" s="36"/>
      <c r="K288" s="59"/>
      <c r="L288" s="60">
        <f>SUM(L271:L287)</f>
        <v>0</v>
      </c>
      <c r="M288" s="58">
        <f>SUM(M271:M287)</f>
        <v>0</v>
      </c>
    </row>
    <row r="289" spans="1:14" x14ac:dyDescent="0.2">
      <c r="A289" s="62"/>
      <c r="B289" s="78" t="s">
        <v>287</v>
      </c>
      <c r="C289" s="235"/>
      <c r="D289" s="235"/>
      <c r="E289" s="80"/>
      <c r="F289" s="244"/>
      <c r="G289" s="238"/>
      <c r="H289" s="235"/>
      <c r="I289" s="235"/>
      <c r="J289" s="235"/>
      <c r="K289" s="236"/>
      <c r="L289" s="237"/>
      <c r="M289" s="238"/>
      <c r="N289" s="207"/>
    </row>
    <row r="290" spans="1:14" ht="25.5" x14ac:dyDescent="0.2">
      <c r="A290" s="219">
        <v>1</v>
      </c>
      <c r="B290" s="220" t="s">
        <v>288</v>
      </c>
      <c r="C290" s="214"/>
      <c r="D290" s="214" t="s">
        <v>31</v>
      </c>
      <c r="E290" s="54"/>
      <c r="F290" s="215">
        <v>150</v>
      </c>
      <c r="G290" s="216">
        <f t="shared" ref="G290:G292" si="80">+E290*F290</f>
        <v>0</v>
      </c>
      <c r="H290" s="214" t="s">
        <v>18</v>
      </c>
      <c r="I290" s="214"/>
      <c r="J290" s="214"/>
      <c r="K290" s="217"/>
      <c r="L290" s="218"/>
      <c r="M290" s="216">
        <f t="shared" ref="M290:M292" si="81">+G290*1.095</f>
        <v>0</v>
      </c>
      <c r="N290" s="207"/>
    </row>
    <row r="291" spans="1:14" x14ac:dyDescent="0.2">
      <c r="A291" s="219">
        <v>2</v>
      </c>
      <c r="B291" s="220" t="s">
        <v>289</v>
      </c>
      <c r="C291" s="214"/>
      <c r="D291" s="214" t="s">
        <v>31</v>
      </c>
      <c r="E291" s="54"/>
      <c r="F291" s="215">
        <v>90</v>
      </c>
      <c r="G291" s="216">
        <f t="shared" si="80"/>
        <v>0</v>
      </c>
      <c r="H291" s="214" t="s">
        <v>18</v>
      </c>
      <c r="I291" s="214"/>
      <c r="J291" s="214"/>
      <c r="K291" s="217"/>
      <c r="L291" s="218"/>
      <c r="M291" s="216">
        <f t="shared" si="81"/>
        <v>0</v>
      </c>
      <c r="N291" s="207"/>
    </row>
    <row r="292" spans="1:14" x14ac:dyDescent="0.2">
      <c r="A292" s="219">
        <v>3</v>
      </c>
      <c r="B292" s="220" t="s">
        <v>290</v>
      </c>
      <c r="C292" s="214"/>
      <c r="D292" s="214" t="s">
        <v>31</v>
      </c>
      <c r="E292" s="54"/>
      <c r="F292" s="215">
        <v>150</v>
      </c>
      <c r="G292" s="216">
        <f t="shared" si="80"/>
        <v>0</v>
      </c>
      <c r="H292" s="214" t="s">
        <v>18</v>
      </c>
      <c r="I292" s="214"/>
      <c r="J292" s="214"/>
      <c r="K292" s="217"/>
      <c r="L292" s="218"/>
      <c r="M292" s="216">
        <f t="shared" si="81"/>
        <v>0</v>
      </c>
      <c r="N292" s="207"/>
    </row>
    <row r="293" spans="1:14" s="18" customFormat="1" x14ac:dyDescent="0.2">
      <c r="A293" s="55"/>
      <c r="B293" s="56" t="s">
        <v>27</v>
      </c>
      <c r="C293" s="36"/>
      <c r="D293" s="36"/>
      <c r="E293" s="54"/>
      <c r="F293" s="57"/>
      <c r="G293" s="58">
        <f>SUM(G290:G292)</f>
        <v>0</v>
      </c>
      <c r="H293" s="36"/>
      <c r="I293" s="36"/>
      <c r="J293" s="36"/>
      <c r="K293" s="59"/>
      <c r="L293" s="60">
        <f>SUM(L290:L292)</f>
        <v>0</v>
      </c>
      <c r="M293" s="58">
        <f>SUM(M290:M292)</f>
        <v>0</v>
      </c>
    </row>
    <row r="294" spans="1:14" x14ac:dyDescent="0.2">
      <c r="A294" s="62"/>
      <c r="B294" s="302" t="s">
        <v>291</v>
      </c>
      <c r="C294" s="235"/>
      <c r="D294" s="235"/>
      <c r="E294" s="80"/>
      <c r="F294" s="244"/>
      <c r="G294" s="238"/>
      <c r="H294" s="235"/>
      <c r="I294" s="235"/>
      <c r="J294" s="235"/>
      <c r="K294" s="236"/>
      <c r="L294" s="237"/>
      <c r="M294" s="238"/>
      <c r="N294" s="305"/>
    </row>
    <row r="295" spans="1:14" x14ac:dyDescent="0.2">
      <c r="A295" s="219">
        <v>1</v>
      </c>
      <c r="B295" s="220" t="s">
        <v>292</v>
      </c>
      <c r="C295" s="214"/>
      <c r="D295" s="214" t="s">
        <v>31</v>
      </c>
      <c r="E295" s="54"/>
      <c r="F295" s="215">
        <v>70</v>
      </c>
      <c r="G295" s="216">
        <f t="shared" ref="G295:G298" si="82">+E295*F295</f>
        <v>0</v>
      </c>
      <c r="H295" s="214" t="s">
        <v>18</v>
      </c>
      <c r="I295" s="214"/>
      <c r="J295" s="214"/>
      <c r="K295" s="217"/>
      <c r="L295" s="218"/>
      <c r="M295" s="216">
        <f t="shared" ref="M295:M298" si="83">+G295*1.095</f>
        <v>0</v>
      </c>
      <c r="N295" s="207"/>
    </row>
    <row r="296" spans="1:14" ht="25.5" x14ac:dyDescent="0.2">
      <c r="A296" s="219">
        <v>2</v>
      </c>
      <c r="B296" s="65" t="s">
        <v>1096</v>
      </c>
      <c r="C296" s="214"/>
      <c r="D296" s="214" t="s">
        <v>31</v>
      </c>
      <c r="E296" s="54"/>
      <c r="F296" s="215">
        <v>0</v>
      </c>
      <c r="G296" s="216">
        <f t="shared" si="82"/>
        <v>0</v>
      </c>
      <c r="H296" s="214" t="s">
        <v>18</v>
      </c>
      <c r="I296" s="214"/>
      <c r="J296" s="214"/>
      <c r="K296" s="217"/>
      <c r="L296" s="218"/>
      <c r="M296" s="216">
        <f t="shared" si="83"/>
        <v>0</v>
      </c>
      <c r="N296" s="207"/>
    </row>
    <row r="297" spans="1:14" s="66" customFormat="1" x14ac:dyDescent="0.2">
      <c r="A297" s="219">
        <v>3</v>
      </c>
      <c r="B297" s="223" t="s">
        <v>293</v>
      </c>
      <c r="C297" s="224"/>
      <c r="D297" s="224" t="s">
        <v>31</v>
      </c>
      <c r="E297" s="84"/>
      <c r="F297" s="225">
        <v>0</v>
      </c>
      <c r="G297" s="216">
        <f t="shared" si="82"/>
        <v>0</v>
      </c>
      <c r="H297" s="214" t="s">
        <v>18</v>
      </c>
      <c r="I297" s="214"/>
      <c r="J297" s="214"/>
      <c r="K297" s="217"/>
      <c r="L297" s="218"/>
      <c r="M297" s="216">
        <f t="shared" si="83"/>
        <v>0</v>
      </c>
      <c r="N297" s="226"/>
    </row>
    <row r="298" spans="1:14" x14ac:dyDescent="0.2">
      <c r="A298" s="219">
        <v>4</v>
      </c>
      <c r="B298" s="220" t="s">
        <v>294</v>
      </c>
      <c r="C298" s="214"/>
      <c r="D298" s="214" t="s">
        <v>31</v>
      </c>
      <c r="E298" s="54"/>
      <c r="F298" s="215">
        <v>0</v>
      </c>
      <c r="G298" s="216">
        <f t="shared" si="82"/>
        <v>0</v>
      </c>
      <c r="H298" s="214" t="s">
        <v>18</v>
      </c>
      <c r="I298" s="214"/>
      <c r="J298" s="214"/>
      <c r="K298" s="217"/>
      <c r="L298" s="218"/>
      <c r="M298" s="216">
        <f t="shared" si="83"/>
        <v>0</v>
      </c>
      <c r="N298" s="207"/>
    </row>
    <row r="299" spans="1:14" s="18" customFormat="1" x14ac:dyDescent="0.2">
      <c r="A299" s="55"/>
      <c r="B299" s="56" t="s">
        <v>27</v>
      </c>
      <c r="C299" s="36"/>
      <c r="D299" s="36"/>
      <c r="E299" s="54"/>
      <c r="F299" s="57"/>
      <c r="G299" s="58">
        <f>SUM(G295:G298)</f>
        <v>0</v>
      </c>
      <c r="H299" s="36"/>
      <c r="I299" s="36"/>
      <c r="J299" s="36"/>
      <c r="K299" s="59"/>
      <c r="L299" s="60">
        <f>SUM(L295:L298)</f>
        <v>0</v>
      </c>
      <c r="M299" s="58">
        <f>SUM(M295:M298)</f>
        <v>0</v>
      </c>
    </row>
    <row r="300" spans="1:14" x14ac:dyDescent="0.2">
      <c r="A300" s="62"/>
      <c r="B300" s="78" t="s">
        <v>295</v>
      </c>
      <c r="C300" s="235"/>
      <c r="D300" s="235"/>
      <c r="E300" s="80"/>
      <c r="F300" s="244"/>
      <c r="G300" s="238"/>
      <c r="H300" s="235"/>
      <c r="I300" s="235"/>
      <c r="J300" s="235"/>
      <c r="K300" s="236"/>
      <c r="L300" s="237"/>
      <c r="M300" s="238"/>
      <c r="N300" s="207"/>
    </row>
    <row r="301" spans="1:14" x14ac:dyDescent="0.2">
      <c r="A301" s="219">
        <v>1</v>
      </c>
      <c r="B301" s="65" t="s">
        <v>296</v>
      </c>
      <c r="C301" s="214"/>
      <c r="D301" s="214" t="s">
        <v>31</v>
      </c>
      <c r="E301" s="54"/>
      <c r="F301" s="215">
        <v>200</v>
      </c>
      <c r="G301" s="216">
        <f t="shared" ref="G301" si="84">+E301*F301</f>
        <v>0</v>
      </c>
      <c r="H301" s="214" t="s">
        <v>18</v>
      </c>
      <c r="I301" s="214"/>
      <c r="J301" s="214"/>
      <c r="K301" s="217"/>
      <c r="L301" s="218"/>
      <c r="M301" s="216">
        <f t="shared" ref="M301" si="85">+G301*1.095</f>
        <v>0</v>
      </c>
      <c r="N301" s="207"/>
    </row>
    <row r="302" spans="1:14" s="18" customFormat="1" x14ac:dyDescent="0.2">
      <c r="A302" s="55"/>
      <c r="B302" s="56" t="s">
        <v>27</v>
      </c>
      <c r="C302" s="36"/>
      <c r="D302" s="36"/>
      <c r="E302" s="54"/>
      <c r="F302" s="57"/>
      <c r="G302" s="58">
        <f>+G301</f>
        <v>0</v>
      </c>
      <c r="H302" s="36"/>
      <c r="I302" s="36"/>
      <c r="J302" s="36"/>
      <c r="K302" s="59"/>
      <c r="L302" s="60">
        <f>+L301</f>
        <v>0</v>
      </c>
      <c r="M302" s="58">
        <f>+M301</f>
        <v>0</v>
      </c>
    </row>
    <row r="303" spans="1:14" s="48" customFormat="1" ht="25.5" x14ac:dyDescent="0.2">
      <c r="A303" s="62"/>
      <c r="B303" s="49" t="s">
        <v>297</v>
      </c>
      <c r="C303" s="209"/>
      <c r="D303" s="87"/>
      <c r="E303" s="50"/>
      <c r="F303" s="63"/>
      <c r="G303" s="211"/>
      <c r="H303" s="209"/>
      <c r="I303" s="209"/>
      <c r="J303" s="209"/>
      <c r="K303" s="212"/>
      <c r="L303" s="213"/>
      <c r="M303" s="211"/>
      <c r="N303" s="207"/>
    </row>
    <row r="304" spans="1:14" x14ac:dyDescent="0.2">
      <c r="A304" s="219">
        <v>1</v>
      </c>
      <c r="B304" s="220" t="s">
        <v>276</v>
      </c>
      <c r="C304" s="214"/>
      <c r="D304" s="219" t="s">
        <v>31</v>
      </c>
      <c r="E304" s="54"/>
      <c r="F304" s="215">
        <v>0</v>
      </c>
      <c r="G304" s="216">
        <f t="shared" ref="G304:G322" si="86">+E304*F304</f>
        <v>0</v>
      </c>
      <c r="H304" s="214" t="s">
        <v>18</v>
      </c>
      <c r="I304" s="214"/>
      <c r="J304" s="214"/>
      <c r="K304" s="217"/>
      <c r="L304" s="218"/>
      <c r="M304" s="216">
        <f t="shared" ref="M304:M322" si="87">+G304*1.095</f>
        <v>0</v>
      </c>
      <c r="N304" s="207"/>
    </row>
    <row r="305" spans="1:14" x14ac:dyDescent="0.2">
      <c r="A305" s="219">
        <v>2</v>
      </c>
      <c r="B305" s="220" t="s">
        <v>278</v>
      </c>
      <c r="C305" s="214"/>
      <c r="D305" s="219" t="s">
        <v>31</v>
      </c>
      <c r="E305" s="54"/>
      <c r="F305" s="215">
        <v>0</v>
      </c>
      <c r="G305" s="216">
        <f t="shared" si="86"/>
        <v>0</v>
      </c>
      <c r="H305" s="214" t="s">
        <v>18</v>
      </c>
      <c r="I305" s="214"/>
      <c r="J305" s="214"/>
      <c r="K305" s="217"/>
      <c r="L305" s="218"/>
      <c r="M305" s="216">
        <f t="shared" si="87"/>
        <v>0</v>
      </c>
      <c r="N305" s="207"/>
    </row>
    <row r="306" spans="1:14" x14ac:dyDescent="0.2">
      <c r="A306" s="219">
        <v>3</v>
      </c>
      <c r="B306" s="220" t="s">
        <v>298</v>
      </c>
      <c r="C306" s="214"/>
      <c r="D306" s="219" t="s">
        <v>31</v>
      </c>
      <c r="E306" s="54"/>
      <c r="F306" s="215">
        <v>100</v>
      </c>
      <c r="G306" s="216">
        <f t="shared" si="86"/>
        <v>0</v>
      </c>
      <c r="H306" s="214" t="s">
        <v>18</v>
      </c>
      <c r="I306" s="214"/>
      <c r="J306" s="214"/>
      <c r="K306" s="217"/>
      <c r="L306" s="218"/>
      <c r="M306" s="216">
        <f t="shared" si="87"/>
        <v>0</v>
      </c>
      <c r="N306" s="207"/>
    </row>
    <row r="307" spans="1:14" x14ac:dyDescent="0.2">
      <c r="A307" s="219">
        <v>4</v>
      </c>
      <c r="B307" s="88" t="s">
        <v>275</v>
      </c>
      <c r="C307" s="214"/>
      <c r="D307" s="219" t="s">
        <v>31</v>
      </c>
      <c r="E307" s="54"/>
      <c r="F307" s="215">
        <v>100</v>
      </c>
      <c r="G307" s="216">
        <f t="shared" si="86"/>
        <v>0</v>
      </c>
      <c r="H307" s="214" t="s">
        <v>18</v>
      </c>
      <c r="I307" s="214"/>
      <c r="J307" s="214"/>
      <c r="K307" s="217"/>
      <c r="L307" s="218"/>
      <c r="M307" s="216">
        <f t="shared" si="87"/>
        <v>0</v>
      </c>
      <c r="N307" s="207"/>
    </row>
    <row r="308" spans="1:14" x14ac:dyDescent="0.2">
      <c r="A308" s="219">
        <v>5</v>
      </c>
      <c r="B308" s="88" t="s">
        <v>299</v>
      </c>
      <c r="C308" s="86"/>
      <c r="D308" s="214" t="s">
        <v>31</v>
      </c>
      <c r="E308" s="54"/>
      <c r="F308" s="215">
        <v>100</v>
      </c>
      <c r="G308" s="216">
        <f t="shared" si="86"/>
        <v>0</v>
      </c>
      <c r="H308" s="214" t="s">
        <v>18</v>
      </c>
      <c r="I308" s="214"/>
      <c r="J308" s="214"/>
      <c r="K308" s="217"/>
      <c r="L308" s="218"/>
      <c r="M308" s="216">
        <f t="shared" si="87"/>
        <v>0</v>
      </c>
      <c r="N308" s="207"/>
    </row>
    <row r="309" spans="1:14" x14ac:dyDescent="0.2">
      <c r="A309" s="219">
        <v>6</v>
      </c>
      <c r="B309" s="220" t="s">
        <v>292</v>
      </c>
      <c r="C309" s="86"/>
      <c r="D309" s="214" t="s">
        <v>31</v>
      </c>
      <c r="E309" s="54"/>
      <c r="F309" s="215">
        <v>50</v>
      </c>
      <c r="G309" s="216">
        <f t="shared" si="86"/>
        <v>0</v>
      </c>
      <c r="H309" s="214" t="s">
        <v>18</v>
      </c>
      <c r="I309" s="214"/>
      <c r="J309" s="214"/>
      <c r="K309" s="217"/>
      <c r="L309" s="218"/>
      <c r="M309" s="216">
        <f t="shared" si="87"/>
        <v>0</v>
      </c>
      <c r="N309" s="207"/>
    </row>
    <row r="310" spans="1:14" ht="25.5" x14ac:dyDescent="0.2">
      <c r="A310" s="219">
        <v>7</v>
      </c>
      <c r="B310" s="88" t="s">
        <v>1097</v>
      </c>
      <c r="C310" s="86"/>
      <c r="D310" s="214" t="s">
        <v>31</v>
      </c>
      <c r="E310" s="54"/>
      <c r="F310" s="215">
        <v>0</v>
      </c>
      <c r="G310" s="216">
        <f t="shared" si="86"/>
        <v>0</v>
      </c>
      <c r="H310" s="214" t="s">
        <v>18</v>
      </c>
      <c r="I310" s="214"/>
      <c r="J310" s="214"/>
      <c r="K310" s="217"/>
      <c r="L310" s="218"/>
      <c r="M310" s="216">
        <f t="shared" si="87"/>
        <v>0</v>
      </c>
      <c r="N310" s="207"/>
    </row>
    <row r="311" spans="1:14" x14ac:dyDescent="0.2">
      <c r="A311" s="219">
        <v>8</v>
      </c>
      <c r="B311" s="220" t="s">
        <v>294</v>
      </c>
      <c r="C311" s="86"/>
      <c r="D311" s="214" t="s">
        <v>31</v>
      </c>
      <c r="E311" s="54"/>
      <c r="F311" s="215">
        <v>0</v>
      </c>
      <c r="G311" s="216">
        <f t="shared" si="86"/>
        <v>0</v>
      </c>
      <c r="H311" s="214" t="s">
        <v>18</v>
      </c>
      <c r="I311" s="214"/>
      <c r="J311" s="214"/>
      <c r="K311" s="217"/>
      <c r="L311" s="218"/>
      <c r="M311" s="216">
        <f t="shared" si="87"/>
        <v>0</v>
      </c>
      <c r="N311" s="207"/>
    </row>
    <row r="312" spans="1:14" x14ac:dyDescent="0.2">
      <c r="A312" s="219">
        <v>9</v>
      </c>
      <c r="B312" s="220" t="s">
        <v>279</v>
      </c>
      <c r="C312" s="86"/>
      <c r="D312" s="214" t="s">
        <v>31</v>
      </c>
      <c r="E312" s="54"/>
      <c r="F312" s="215">
        <v>0</v>
      </c>
      <c r="G312" s="216">
        <f t="shared" si="86"/>
        <v>0</v>
      </c>
      <c r="H312" s="214" t="s">
        <v>18</v>
      </c>
      <c r="I312" s="214"/>
      <c r="J312" s="214"/>
      <c r="K312" s="217"/>
      <c r="L312" s="218"/>
      <c r="M312" s="216">
        <f t="shared" si="87"/>
        <v>0</v>
      </c>
      <c r="N312" s="207"/>
    </row>
    <row r="313" spans="1:14" x14ac:dyDescent="0.2">
      <c r="A313" s="219">
        <v>10</v>
      </c>
      <c r="B313" s="220" t="s">
        <v>247</v>
      </c>
      <c r="C313" s="86"/>
      <c r="D313" s="214" t="s">
        <v>31</v>
      </c>
      <c r="E313" s="54"/>
      <c r="F313" s="215">
        <v>90</v>
      </c>
      <c r="G313" s="216">
        <f t="shared" si="86"/>
        <v>0</v>
      </c>
      <c r="H313" s="214" t="s">
        <v>18</v>
      </c>
      <c r="I313" s="214"/>
      <c r="J313" s="214"/>
      <c r="K313" s="217"/>
      <c r="L313" s="218"/>
      <c r="M313" s="216">
        <f t="shared" si="87"/>
        <v>0</v>
      </c>
      <c r="N313" s="207"/>
    </row>
    <row r="314" spans="1:14" x14ac:dyDescent="0.2">
      <c r="A314" s="219">
        <v>11</v>
      </c>
      <c r="B314" s="220" t="s">
        <v>300</v>
      </c>
      <c r="C314" s="86"/>
      <c r="D314" s="214" t="s">
        <v>31</v>
      </c>
      <c r="E314" s="54"/>
      <c r="F314" s="215">
        <v>50</v>
      </c>
      <c r="G314" s="216">
        <f t="shared" si="86"/>
        <v>0</v>
      </c>
      <c r="H314" s="214" t="s">
        <v>18</v>
      </c>
      <c r="I314" s="214"/>
      <c r="J314" s="214"/>
      <c r="K314" s="217"/>
      <c r="L314" s="218"/>
      <c r="M314" s="216">
        <f t="shared" si="87"/>
        <v>0</v>
      </c>
      <c r="N314" s="207"/>
    </row>
    <row r="315" spans="1:14" x14ac:dyDescent="0.2">
      <c r="A315" s="219">
        <v>12</v>
      </c>
      <c r="B315" s="220" t="s">
        <v>301</v>
      </c>
      <c r="C315" s="86"/>
      <c r="D315" s="214" t="s">
        <v>31</v>
      </c>
      <c r="E315" s="54"/>
      <c r="F315" s="215">
        <v>20</v>
      </c>
      <c r="G315" s="216">
        <f t="shared" si="86"/>
        <v>0</v>
      </c>
      <c r="H315" s="214" t="s">
        <v>18</v>
      </c>
      <c r="I315" s="214"/>
      <c r="J315" s="214"/>
      <c r="K315" s="217"/>
      <c r="L315" s="218"/>
      <c r="M315" s="216">
        <f t="shared" si="87"/>
        <v>0</v>
      </c>
      <c r="N315" s="207"/>
    </row>
    <row r="316" spans="1:14" x14ac:dyDescent="0.2">
      <c r="A316" s="219">
        <v>13</v>
      </c>
      <c r="B316" s="220" t="s">
        <v>238</v>
      </c>
      <c r="C316" s="86"/>
      <c r="D316" s="214" t="s">
        <v>31</v>
      </c>
      <c r="E316" s="54"/>
      <c r="F316" s="215">
        <v>0</v>
      </c>
      <c r="G316" s="216">
        <f t="shared" si="86"/>
        <v>0</v>
      </c>
      <c r="H316" s="214" t="s">
        <v>18</v>
      </c>
      <c r="I316" s="214"/>
      <c r="J316" s="214"/>
      <c r="K316" s="217"/>
      <c r="L316" s="218"/>
      <c r="M316" s="216">
        <f t="shared" si="87"/>
        <v>0</v>
      </c>
      <c r="N316" s="207"/>
    </row>
    <row r="317" spans="1:14" x14ac:dyDescent="0.2">
      <c r="A317" s="219">
        <v>14</v>
      </c>
      <c r="B317" s="220" t="s">
        <v>302</v>
      </c>
      <c r="C317" s="86"/>
      <c r="D317" s="214" t="s">
        <v>31</v>
      </c>
      <c r="E317" s="54"/>
      <c r="F317" s="215">
        <v>100</v>
      </c>
      <c r="G317" s="216">
        <f t="shared" si="86"/>
        <v>0</v>
      </c>
      <c r="H317" s="214" t="s">
        <v>18</v>
      </c>
      <c r="I317" s="214"/>
      <c r="J317" s="214"/>
      <c r="K317" s="217"/>
      <c r="L317" s="218"/>
      <c r="M317" s="216">
        <f t="shared" si="87"/>
        <v>0</v>
      </c>
      <c r="N317" s="207"/>
    </row>
    <row r="318" spans="1:14" x14ac:dyDescent="0.2">
      <c r="A318" s="219">
        <v>15</v>
      </c>
      <c r="B318" s="88" t="s">
        <v>1098</v>
      </c>
      <c r="C318" s="86"/>
      <c r="D318" s="214" t="s">
        <v>31</v>
      </c>
      <c r="E318" s="54"/>
      <c r="F318" s="215">
        <v>30</v>
      </c>
      <c r="G318" s="216">
        <f t="shared" si="86"/>
        <v>0</v>
      </c>
      <c r="H318" s="214" t="s">
        <v>18</v>
      </c>
      <c r="I318" s="214"/>
      <c r="J318" s="214"/>
      <c r="K318" s="217"/>
      <c r="L318" s="218"/>
      <c r="M318" s="216">
        <f t="shared" si="87"/>
        <v>0</v>
      </c>
      <c r="N318" s="207"/>
    </row>
    <row r="319" spans="1:14" x14ac:dyDescent="0.2">
      <c r="A319" s="219">
        <v>16</v>
      </c>
      <c r="B319" s="220" t="s">
        <v>229</v>
      </c>
      <c r="C319" s="86"/>
      <c r="D319" s="214" t="s">
        <v>31</v>
      </c>
      <c r="E319" s="54"/>
      <c r="F319" s="215">
        <v>0</v>
      </c>
      <c r="G319" s="216">
        <f t="shared" si="86"/>
        <v>0</v>
      </c>
      <c r="H319" s="214" t="s">
        <v>18</v>
      </c>
      <c r="I319" s="214"/>
      <c r="J319" s="214"/>
      <c r="K319" s="217"/>
      <c r="L319" s="218"/>
      <c r="M319" s="216">
        <f t="shared" si="87"/>
        <v>0</v>
      </c>
      <c r="N319" s="207"/>
    </row>
    <row r="320" spans="1:14" x14ac:dyDescent="0.2">
      <c r="A320" s="219">
        <v>17</v>
      </c>
      <c r="B320" s="220" t="s">
        <v>250</v>
      </c>
      <c r="C320" s="86"/>
      <c r="D320" s="214" t="s">
        <v>31</v>
      </c>
      <c r="E320" s="54"/>
      <c r="F320" s="215">
        <v>0</v>
      </c>
      <c r="G320" s="216">
        <f t="shared" si="86"/>
        <v>0</v>
      </c>
      <c r="H320" s="214" t="s">
        <v>18</v>
      </c>
      <c r="I320" s="214"/>
      <c r="J320" s="214"/>
      <c r="K320" s="217"/>
      <c r="L320" s="218"/>
      <c r="M320" s="216">
        <f t="shared" si="87"/>
        <v>0</v>
      </c>
      <c r="N320" s="207"/>
    </row>
    <row r="321" spans="1:14" x14ac:dyDescent="0.2">
      <c r="A321" s="219">
        <v>18</v>
      </c>
      <c r="B321" s="220" t="s">
        <v>230</v>
      </c>
      <c r="C321" s="86"/>
      <c r="D321" s="214" t="s">
        <v>31</v>
      </c>
      <c r="E321" s="54"/>
      <c r="F321" s="215">
        <v>5</v>
      </c>
      <c r="G321" s="216">
        <f t="shared" si="86"/>
        <v>0</v>
      </c>
      <c r="H321" s="214" t="s">
        <v>18</v>
      </c>
      <c r="I321" s="214"/>
      <c r="J321" s="214"/>
      <c r="K321" s="217"/>
      <c r="L321" s="218"/>
      <c r="M321" s="216">
        <f t="shared" si="87"/>
        <v>0</v>
      </c>
      <c r="N321" s="207"/>
    </row>
    <row r="322" spans="1:14" x14ac:dyDescent="0.2">
      <c r="A322" s="219">
        <v>19</v>
      </c>
      <c r="B322" s="220" t="s">
        <v>241</v>
      </c>
      <c r="C322" s="86"/>
      <c r="D322" s="214" t="s">
        <v>31</v>
      </c>
      <c r="E322" s="54"/>
      <c r="F322" s="215">
        <v>5</v>
      </c>
      <c r="G322" s="216">
        <f t="shared" si="86"/>
        <v>0</v>
      </c>
      <c r="H322" s="214" t="s">
        <v>18</v>
      </c>
      <c r="I322" s="214"/>
      <c r="J322" s="214"/>
      <c r="K322" s="217"/>
      <c r="L322" s="218"/>
      <c r="M322" s="216">
        <f t="shared" si="87"/>
        <v>0</v>
      </c>
      <c r="N322" s="207"/>
    </row>
    <row r="323" spans="1:14" s="18" customFormat="1" x14ac:dyDescent="0.2">
      <c r="A323" s="55"/>
      <c r="B323" s="56" t="s">
        <v>27</v>
      </c>
      <c r="C323" s="36"/>
      <c r="D323" s="36"/>
      <c r="E323" s="54"/>
      <c r="F323" s="57"/>
      <c r="G323" s="58">
        <f>SUM(G304:G322)</f>
        <v>0</v>
      </c>
      <c r="H323" s="36"/>
      <c r="I323" s="36"/>
      <c r="J323" s="36"/>
      <c r="K323" s="59"/>
      <c r="L323" s="60">
        <f>SUM(L304:L322)</f>
        <v>0</v>
      </c>
      <c r="M323" s="58">
        <f>SUM(M304:M322)</f>
        <v>0</v>
      </c>
    </row>
    <row r="324" spans="1:14" s="129" customFormat="1" x14ac:dyDescent="0.2">
      <c r="A324" s="62"/>
      <c r="B324" s="122" t="s">
        <v>303</v>
      </c>
      <c r="C324" s="123"/>
      <c r="D324" s="123"/>
      <c r="E324" s="124"/>
      <c r="F324" s="125"/>
      <c r="G324" s="126"/>
      <c r="H324" s="123"/>
      <c r="I324" s="123"/>
      <c r="J324" s="123"/>
      <c r="K324" s="127"/>
      <c r="L324" s="128"/>
      <c r="M324" s="126"/>
    </row>
    <row r="325" spans="1:14" x14ac:dyDescent="0.2">
      <c r="A325" s="219">
        <v>1</v>
      </c>
      <c r="B325" s="220" t="s">
        <v>304</v>
      </c>
      <c r="C325" s="86"/>
      <c r="D325" s="214" t="s">
        <v>31</v>
      </c>
      <c r="E325" s="54"/>
      <c r="F325" s="215">
        <v>0</v>
      </c>
      <c r="G325" s="216">
        <f t="shared" ref="G325:G335" si="88">+E325*F325</f>
        <v>0</v>
      </c>
      <c r="H325" s="214" t="s">
        <v>18</v>
      </c>
      <c r="I325" s="214"/>
      <c r="J325" s="214"/>
      <c r="K325" s="217"/>
      <c r="L325" s="218"/>
      <c r="M325" s="216">
        <f t="shared" ref="M325:M335" si="89">+G325*1.095</f>
        <v>0</v>
      </c>
      <c r="N325" s="207"/>
    </row>
    <row r="326" spans="1:14" x14ac:dyDescent="0.2">
      <c r="A326" s="219">
        <v>2</v>
      </c>
      <c r="B326" s="220" t="s">
        <v>305</v>
      </c>
      <c r="C326" s="86"/>
      <c r="D326" s="214" t="s">
        <v>31</v>
      </c>
      <c r="E326" s="54"/>
      <c r="F326" s="215">
        <v>0</v>
      </c>
      <c r="G326" s="216">
        <f t="shared" si="88"/>
        <v>0</v>
      </c>
      <c r="H326" s="214" t="s">
        <v>18</v>
      </c>
      <c r="I326" s="214"/>
      <c r="J326" s="214"/>
      <c r="K326" s="217"/>
      <c r="L326" s="218"/>
      <c r="M326" s="216">
        <f t="shared" si="89"/>
        <v>0</v>
      </c>
      <c r="N326" s="207"/>
    </row>
    <row r="327" spans="1:14" x14ac:dyDescent="0.2">
      <c r="A327" s="219">
        <v>3</v>
      </c>
      <c r="B327" s="220" t="s">
        <v>306</v>
      </c>
      <c r="C327" s="86"/>
      <c r="D327" s="214" t="s">
        <v>31</v>
      </c>
      <c r="E327" s="54"/>
      <c r="F327" s="215">
        <v>5</v>
      </c>
      <c r="G327" s="216">
        <f t="shared" si="88"/>
        <v>0</v>
      </c>
      <c r="H327" s="214" t="s">
        <v>18</v>
      </c>
      <c r="I327" s="214"/>
      <c r="J327" s="214"/>
      <c r="K327" s="217"/>
      <c r="L327" s="218"/>
      <c r="M327" s="216">
        <f t="shared" si="89"/>
        <v>0</v>
      </c>
      <c r="N327" s="207"/>
    </row>
    <row r="328" spans="1:14" x14ac:dyDescent="0.2">
      <c r="A328" s="219">
        <v>4</v>
      </c>
      <c r="B328" s="220" t="s">
        <v>307</v>
      </c>
      <c r="C328" s="214"/>
      <c r="D328" s="214" t="s">
        <v>31</v>
      </c>
      <c r="E328" s="54"/>
      <c r="F328" s="215">
        <v>0</v>
      </c>
      <c r="G328" s="216">
        <f t="shared" si="88"/>
        <v>0</v>
      </c>
      <c r="H328" s="214" t="s">
        <v>18</v>
      </c>
      <c r="I328" s="214"/>
      <c r="J328" s="214"/>
      <c r="K328" s="217"/>
      <c r="L328" s="218"/>
      <c r="M328" s="216">
        <f t="shared" si="89"/>
        <v>0</v>
      </c>
      <c r="N328" s="207"/>
    </row>
    <row r="329" spans="1:14" x14ac:dyDescent="0.2">
      <c r="A329" s="219">
        <v>5</v>
      </c>
      <c r="B329" s="220" t="s">
        <v>308</v>
      </c>
      <c r="C329" s="214"/>
      <c r="D329" s="214" t="s">
        <v>31</v>
      </c>
      <c r="E329" s="54"/>
      <c r="F329" s="215">
        <v>5</v>
      </c>
      <c r="G329" s="216">
        <f t="shared" si="88"/>
        <v>0</v>
      </c>
      <c r="H329" s="214" t="s">
        <v>18</v>
      </c>
      <c r="I329" s="214"/>
      <c r="J329" s="214"/>
      <c r="K329" s="217"/>
      <c r="L329" s="218"/>
      <c r="M329" s="216">
        <f t="shared" si="89"/>
        <v>0</v>
      </c>
      <c r="N329" s="207"/>
    </row>
    <row r="330" spans="1:14" x14ac:dyDescent="0.2">
      <c r="A330" s="219">
        <v>6</v>
      </c>
      <c r="B330" s="220" t="s">
        <v>309</v>
      </c>
      <c r="C330" s="214"/>
      <c r="D330" s="214" t="s">
        <v>31</v>
      </c>
      <c r="E330" s="54"/>
      <c r="F330" s="215">
        <v>0</v>
      </c>
      <c r="G330" s="216">
        <f t="shared" si="88"/>
        <v>0</v>
      </c>
      <c r="H330" s="214" t="s">
        <v>18</v>
      </c>
      <c r="I330" s="214"/>
      <c r="J330" s="214"/>
      <c r="K330" s="217"/>
      <c r="L330" s="218"/>
      <c r="M330" s="216">
        <f t="shared" si="89"/>
        <v>0</v>
      </c>
      <c r="N330" s="207"/>
    </row>
    <row r="331" spans="1:14" x14ac:dyDescent="0.2">
      <c r="A331" s="219">
        <v>7</v>
      </c>
      <c r="B331" s="220" t="s">
        <v>310</v>
      </c>
      <c r="C331" s="214"/>
      <c r="D331" s="214" t="s">
        <v>31</v>
      </c>
      <c r="E331" s="54"/>
      <c r="F331" s="215">
        <v>0</v>
      </c>
      <c r="G331" s="216">
        <f t="shared" si="88"/>
        <v>0</v>
      </c>
      <c r="H331" s="214" t="s">
        <v>18</v>
      </c>
      <c r="I331" s="214"/>
      <c r="J331" s="214"/>
      <c r="K331" s="217"/>
      <c r="L331" s="218"/>
      <c r="M331" s="216">
        <f t="shared" si="89"/>
        <v>0</v>
      </c>
      <c r="N331" s="207"/>
    </row>
    <row r="332" spans="1:14" x14ac:dyDescent="0.2">
      <c r="A332" s="219">
        <v>8</v>
      </c>
      <c r="B332" s="220" t="s">
        <v>311</v>
      </c>
      <c r="C332" s="214"/>
      <c r="D332" s="214" t="s">
        <v>31</v>
      </c>
      <c r="E332" s="54"/>
      <c r="F332" s="215">
        <v>0</v>
      </c>
      <c r="G332" s="216">
        <f t="shared" si="88"/>
        <v>0</v>
      </c>
      <c r="H332" s="214" t="s">
        <v>18</v>
      </c>
      <c r="I332" s="214"/>
      <c r="J332" s="214"/>
      <c r="K332" s="217"/>
      <c r="L332" s="218"/>
      <c r="M332" s="216">
        <f t="shared" si="89"/>
        <v>0</v>
      </c>
      <c r="N332" s="207"/>
    </row>
    <row r="333" spans="1:14" s="66" customFormat="1" x14ac:dyDescent="0.2">
      <c r="A333" s="222">
        <v>9</v>
      </c>
      <c r="B333" s="223" t="s">
        <v>312</v>
      </c>
      <c r="C333" s="224"/>
      <c r="D333" s="224" t="s">
        <v>31</v>
      </c>
      <c r="E333" s="84"/>
      <c r="F333" s="225">
        <v>0</v>
      </c>
      <c r="G333" s="216">
        <f t="shared" si="88"/>
        <v>0</v>
      </c>
      <c r="H333" s="214" t="s">
        <v>18</v>
      </c>
      <c r="I333" s="214"/>
      <c r="J333" s="214"/>
      <c r="K333" s="217"/>
      <c r="L333" s="218"/>
      <c r="M333" s="216">
        <f t="shared" si="89"/>
        <v>0</v>
      </c>
      <c r="N333" s="226"/>
    </row>
    <row r="334" spans="1:14" s="66" customFormat="1" x14ac:dyDescent="0.2">
      <c r="A334" s="222">
        <v>10</v>
      </c>
      <c r="B334" s="223" t="s">
        <v>313</v>
      </c>
      <c r="C334" s="224"/>
      <c r="D334" s="224" t="s">
        <v>31</v>
      </c>
      <c r="E334" s="84"/>
      <c r="F334" s="225">
        <v>0</v>
      </c>
      <c r="G334" s="216">
        <f t="shared" si="88"/>
        <v>0</v>
      </c>
      <c r="H334" s="214" t="s">
        <v>18</v>
      </c>
      <c r="I334" s="214"/>
      <c r="J334" s="214"/>
      <c r="K334" s="217"/>
      <c r="L334" s="218"/>
      <c r="M334" s="216">
        <f t="shared" si="89"/>
        <v>0</v>
      </c>
      <c r="N334" s="226"/>
    </row>
    <row r="335" spans="1:14" x14ac:dyDescent="0.2">
      <c r="A335" s="219">
        <v>11</v>
      </c>
      <c r="B335" s="220" t="s">
        <v>314</v>
      </c>
      <c r="C335" s="214"/>
      <c r="D335" s="214" t="s">
        <v>31</v>
      </c>
      <c r="E335" s="54"/>
      <c r="F335" s="215">
        <v>0</v>
      </c>
      <c r="G335" s="216">
        <f t="shared" si="88"/>
        <v>0</v>
      </c>
      <c r="H335" s="214" t="s">
        <v>18</v>
      </c>
      <c r="I335" s="214"/>
      <c r="J335" s="214"/>
      <c r="K335" s="217"/>
      <c r="L335" s="218"/>
      <c r="M335" s="216">
        <f t="shared" si="89"/>
        <v>0</v>
      </c>
      <c r="N335" s="207"/>
    </row>
    <row r="336" spans="1:14" s="18" customFormat="1" x14ac:dyDescent="0.2">
      <c r="A336" s="55"/>
      <c r="B336" s="56" t="s">
        <v>27</v>
      </c>
      <c r="C336" s="36"/>
      <c r="D336" s="36"/>
      <c r="E336" s="54"/>
      <c r="F336" s="57"/>
      <c r="G336" s="58">
        <f>SUM(G325:G335)</f>
        <v>0</v>
      </c>
      <c r="H336" s="36"/>
      <c r="I336" s="36"/>
      <c r="J336" s="36"/>
      <c r="K336" s="59"/>
      <c r="L336" s="60">
        <f>SUM(L325:L335)</f>
        <v>0</v>
      </c>
      <c r="M336" s="58">
        <f>SUM(M325:M335)</f>
        <v>0</v>
      </c>
    </row>
    <row r="337" spans="1:14" s="130" customFormat="1" x14ac:dyDescent="0.2">
      <c r="A337" s="62"/>
      <c r="B337" s="49" t="s">
        <v>315</v>
      </c>
      <c r="C337" s="62"/>
      <c r="D337" s="62"/>
      <c r="E337" s="50"/>
      <c r="F337" s="63"/>
      <c r="G337" s="85"/>
      <c r="H337" s="62"/>
      <c r="I337" s="62"/>
      <c r="J337" s="62"/>
      <c r="K337" s="62"/>
      <c r="L337" s="94"/>
      <c r="M337" s="85"/>
    </row>
    <row r="338" spans="1:14" x14ac:dyDescent="0.2">
      <c r="A338" s="219">
        <v>1</v>
      </c>
      <c r="B338" s="220" t="s">
        <v>316</v>
      </c>
      <c r="C338" s="214"/>
      <c r="D338" s="214" t="s">
        <v>101</v>
      </c>
      <c r="E338" s="54"/>
      <c r="F338" s="215">
        <v>10</v>
      </c>
      <c r="G338" s="216">
        <f t="shared" ref="G338:G341" si="90">+E338*F338</f>
        <v>0</v>
      </c>
      <c r="H338" s="214" t="s">
        <v>18</v>
      </c>
      <c r="I338" s="214"/>
      <c r="J338" s="214"/>
      <c r="K338" s="217"/>
      <c r="L338" s="218"/>
      <c r="M338" s="216">
        <f t="shared" ref="M338:M341" si="91">+G338*1.095</f>
        <v>0</v>
      </c>
      <c r="N338" s="207"/>
    </row>
    <row r="339" spans="1:14" x14ac:dyDescent="0.2">
      <c r="A339" s="219">
        <v>2</v>
      </c>
      <c r="B339" s="220" t="s">
        <v>317</v>
      </c>
      <c r="C339" s="214"/>
      <c r="D339" s="214" t="s">
        <v>101</v>
      </c>
      <c r="E339" s="54"/>
      <c r="F339" s="215">
        <v>0</v>
      </c>
      <c r="G339" s="216">
        <f t="shared" si="90"/>
        <v>0</v>
      </c>
      <c r="H339" s="214" t="s">
        <v>18</v>
      </c>
      <c r="I339" s="214"/>
      <c r="J339" s="214"/>
      <c r="K339" s="217"/>
      <c r="L339" s="218"/>
      <c r="M339" s="216">
        <f t="shared" si="91"/>
        <v>0</v>
      </c>
      <c r="N339" s="207"/>
    </row>
    <row r="340" spans="1:14" x14ac:dyDescent="0.2">
      <c r="A340" s="219">
        <v>3</v>
      </c>
      <c r="B340" s="220" t="s">
        <v>309</v>
      </c>
      <c r="C340" s="214"/>
      <c r="D340" s="214" t="s">
        <v>101</v>
      </c>
      <c r="E340" s="54"/>
      <c r="F340" s="215">
        <v>0</v>
      </c>
      <c r="G340" s="216">
        <f t="shared" si="90"/>
        <v>0</v>
      </c>
      <c r="H340" s="214" t="s">
        <v>18</v>
      </c>
      <c r="I340" s="214"/>
      <c r="J340" s="214"/>
      <c r="K340" s="217"/>
      <c r="L340" s="218"/>
      <c r="M340" s="216">
        <f t="shared" si="91"/>
        <v>0</v>
      </c>
      <c r="N340" s="207"/>
    </row>
    <row r="341" spans="1:14" x14ac:dyDescent="0.2">
      <c r="A341" s="219">
        <v>4</v>
      </c>
      <c r="B341" s="220" t="s">
        <v>318</v>
      </c>
      <c r="C341" s="214"/>
      <c r="D341" s="214" t="s">
        <v>101</v>
      </c>
      <c r="E341" s="54"/>
      <c r="F341" s="215">
        <v>0</v>
      </c>
      <c r="G341" s="216">
        <f t="shared" si="90"/>
        <v>0</v>
      </c>
      <c r="H341" s="214" t="s">
        <v>18</v>
      </c>
      <c r="I341" s="214"/>
      <c r="J341" s="214"/>
      <c r="K341" s="217"/>
      <c r="L341" s="218"/>
      <c r="M341" s="216">
        <f t="shared" si="91"/>
        <v>0</v>
      </c>
      <c r="N341" s="207"/>
    </row>
    <row r="342" spans="1:14" s="18" customFormat="1" x14ac:dyDescent="0.2">
      <c r="A342" s="55"/>
      <c r="B342" s="56" t="s">
        <v>27</v>
      </c>
      <c r="C342" s="36"/>
      <c r="D342" s="13"/>
      <c r="E342" s="54"/>
      <c r="F342" s="57"/>
      <c r="G342" s="58">
        <f>SUM(G338:G341)</f>
        <v>0</v>
      </c>
      <c r="H342" s="36"/>
      <c r="I342" s="36"/>
      <c r="J342" s="36"/>
      <c r="K342" s="36"/>
      <c r="L342" s="60">
        <f>SUM(L338:L341)</f>
        <v>0</v>
      </c>
      <c r="M342" s="58">
        <f>SUM(M338:M341)</f>
        <v>0</v>
      </c>
    </row>
    <row r="343" spans="1:14" s="48" customFormat="1" x14ac:dyDescent="0.2">
      <c r="A343" s="335" t="s">
        <v>319</v>
      </c>
      <c r="B343" s="336"/>
      <c r="C343" s="336"/>
      <c r="D343" s="336"/>
      <c r="E343" s="336"/>
      <c r="F343" s="336"/>
      <c r="G343" s="336"/>
      <c r="H343" s="336"/>
      <c r="I343" s="336"/>
      <c r="J343" s="336"/>
      <c r="K343" s="336"/>
      <c r="L343" s="336"/>
      <c r="M343" s="336"/>
      <c r="N343" s="207"/>
    </row>
    <row r="344" spans="1:14" s="48" customFormat="1" x14ac:dyDescent="0.2">
      <c r="A344" s="93"/>
      <c r="B344" s="49" t="s">
        <v>320</v>
      </c>
      <c r="C344" s="93"/>
      <c r="D344" s="93"/>
      <c r="E344" s="50"/>
      <c r="F344" s="63"/>
      <c r="G344" s="87"/>
      <c r="H344" s="93"/>
      <c r="I344" s="93"/>
      <c r="J344" s="93"/>
      <c r="K344" s="93"/>
      <c r="L344" s="94"/>
      <c r="M344" s="87"/>
      <c r="N344" s="207"/>
    </row>
    <row r="345" spans="1:14" x14ac:dyDescent="0.2">
      <c r="A345" s="241">
        <v>1</v>
      </c>
      <c r="B345" s="229" t="s">
        <v>321</v>
      </c>
      <c r="C345" s="214" t="s">
        <v>322</v>
      </c>
      <c r="D345" s="214" t="s">
        <v>31</v>
      </c>
      <c r="E345" s="54"/>
      <c r="F345" s="215">
        <v>5</v>
      </c>
      <c r="G345" s="216">
        <f t="shared" ref="G345:G362" si="92">+E345*F345</f>
        <v>0</v>
      </c>
      <c r="H345" s="214" t="s">
        <v>18</v>
      </c>
      <c r="I345" s="214"/>
      <c r="J345" s="214"/>
      <c r="K345" s="217"/>
      <c r="L345" s="218"/>
      <c r="M345" s="216">
        <f t="shared" ref="M345:M362" si="93">+G345*1.095</f>
        <v>0</v>
      </c>
      <c r="N345" s="207"/>
    </row>
    <row r="346" spans="1:14" x14ac:dyDescent="0.2">
      <c r="A346" s="241">
        <v>2</v>
      </c>
      <c r="B346" s="229" t="s">
        <v>323</v>
      </c>
      <c r="C346" s="214" t="s">
        <v>324</v>
      </c>
      <c r="D346" s="214" t="s">
        <v>31</v>
      </c>
      <c r="E346" s="54"/>
      <c r="F346" s="215">
        <v>0</v>
      </c>
      <c r="G346" s="216">
        <f t="shared" si="92"/>
        <v>0</v>
      </c>
      <c r="H346" s="214" t="s">
        <v>18</v>
      </c>
      <c r="I346" s="214"/>
      <c r="J346" s="214"/>
      <c r="K346" s="217"/>
      <c r="L346" s="218"/>
      <c r="M346" s="216">
        <f t="shared" si="93"/>
        <v>0</v>
      </c>
      <c r="N346" s="207"/>
    </row>
    <row r="347" spans="1:14" x14ac:dyDescent="0.2">
      <c r="A347" s="241">
        <v>3</v>
      </c>
      <c r="B347" s="229" t="s">
        <v>325</v>
      </c>
      <c r="C347" s="214" t="s">
        <v>326</v>
      </c>
      <c r="D347" s="214" t="s">
        <v>31</v>
      </c>
      <c r="E347" s="54"/>
      <c r="F347" s="215">
        <v>0</v>
      </c>
      <c r="G347" s="216">
        <f t="shared" si="92"/>
        <v>0</v>
      </c>
      <c r="H347" s="214" t="s">
        <v>18</v>
      </c>
      <c r="I347" s="214"/>
      <c r="J347" s="214"/>
      <c r="K347" s="217"/>
      <c r="L347" s="218"/>
      <c r="M347" s="216">
        <f t="shared" si="93"/>
        <v>0</v>
      </c>
      <c r="N347" s="207"/>
    </row>
    <row r="348" spans="1:14" x14ac:dyDescent="0.2">
      <c r="A348" s="241">
        <v>4</v>
      </c>
      <c r="B348" s="229" t="s">
        <v>327</v>
      </c>
      <c r="C348" s="214" t="s">
        <v>328</v>
      </c>
      <c r="D348" s="214" t="s">
        <v>31</v>
      </c>
      <c r="E348" s="54"/>
      <c r="F348" s="215">
        <v>320</v>
      </c>
      <c r="G348" s="216">
        <f t="shared" si="92"/>
        <v>0</v>
      </c>
      <c r="H348" s="214" t="s">
        <v>18</v>
      </c>
      <c r="I348" s="214"/>
      <c r="J348" s="214"/>
      <c r="K348" s="217"/>
      <c r="L348" s="218"/>
      <c r="M348" s="216">
        <f t="shared" si="93"/>
        <v>0</v>
      </c>
      <c r="N348" s="207"/>
    </row>
    <row r="349" spans="1:14" x14ac:dyDescent="0.2">
      <c r="A349" s="241">
        <v>5</v>
      </c>
      <c r="B349" s="229" t="s">
        <v>329</v>
      </c>
      <c r="C349" s="214" t="s">
        <v>330</v>
      </c>
      <c r="D349" s="214" t="s">
        <v>31</v>
      </c>
      <c r="E349" s="54"/>
      <c r="F349" s="215">
        <v>50</v>
      </c>
      <c r="G349" s="216">
        <f t="shared" si="92"/>
        <v>0</v>
      </c>
      <c r="H349" s="214" t="s">
        <v>18</v>
      </c>
      <c r="I349" s="214"/>
      <c r="J349" s="214"/>
      <c r="K349" s="217"/>
      <c r="L349" s="218"/>
      <c r="M349" s="216">
        <f t="shared" si="93"/>
        <v>0</v>
      </c>
      <c r="N349" s="207"/>
    </row>
    <row r="350" spans="1:14" x14ac:dyDescent="0.2">
      <c r="A350" s="241">
        <v>6</v>
      </c>
      <c r="B350" s="229" t="s">
        <v>331</v>
      </c>
      <c r="C350" s="224" t="s">
        <v>332</v>
      </c>
      <c r="D350" s="214" t="s">
        <v>31</v>
      </c>
      <c r="E350" s="54"/>
      <c r="F350" s="215">
        <v>1</v>
      </c>
      <c r="G350" s="216">
        <f t="shared" si="92"/>
        <v>0</v>
      </c>
      <c r="H350" s="214" t="s">
        <v>18</v>
      </c>
      <c r="I350" s="214"/>
      <c r="J350" s="214"/>
      <c r="K350" s="217"/>
      <c r="L350" s="218"/>
      <c r="M350" s="216">
        <f t="shared" si="93"/>
        <v>0</v>
      </c>
      <c r="N350" s="207"/>
    </row>
    <row r="351" spans="1:14" x14ac:dyDescent="0.2">
      <c r="A351" s="241">
        <v>7</v>
      </c>
      <c r="B351" s="229" t="s">
        <v>333</v>
      </c>
      <c r="C351" s="224" t="s">
        <v>334</v>
      </c>
      <c r="D351" s="214" t="s">
        <v>31</v>
      </c>
      <c r="E351" s="54"/>
      <c r="F351" s="215">
        <v>10</v>
      </c>
      <c r="G351" s="216">
        <f t="shared" si="92"/>
        <v>0</v>
      </c>
      <c r="H351" s="214" t="s">
        <v>18</v>
      </c>
      <c r="I351" s="214"/>
      <c r="J351" s="214"/>
      <c r="K351" s="217"/>
      <c r="L351" s="218"/>
      <c r="M351" s="216">
        <f t="shared" si="93"/>
        <v>0</v>
      </c>
      <c r="N351" s="207"/>
    </row>
    <row r="352" spans="1:14" x14ac:dyDescent="0.2">
      <c r="A352" s="241">
        <v>8</v>
      </c>
      <c r="B352" s="229" t="s">
        <v>335</v>
      </c>
      <c r="C352" s="224" t="s">
        <v>336</v>
      </c>
      <c r="D352" s="214" t="s">
        <v>31</v>
      </c>
      <c r="E352" s="54"/>
      <c r="F352" s="215">
        <v>210</v>
      </c>
      <c r="G352" s="216">
        <f t="shared" si="92"/>
        <v>0</v>
      </c>
      <c r="H352" s="214" t="s">
        <v>18</v>
      </c>
      <c r="I352" s="214"/>
      <c r="J352" s="214"/>
      <c r="K352" s="217"/>
      <c r="L352" s="218"/>
      <c r="M352" s="216">
        <f t="shared" si="93"/>
        <v>0</v>
      </c>
      <c r="N352" s="207"/>
    </row>
    <row r="353" spans="1:14" x14ac:dyDescent="0.2">
      <c r="A353" s="241">
        <v>9</v>
      </c>
      <c r="B353" s="229" t="s">
        <v>337</v>
      </c>
      <c r="C353" s="224" t="s">
        <v>338</v>
      </c>
      <c r="D353" s="214" t="s">
        <v>31</v>
      </c>
      <c r="E353" s="54"/>
      <c r="F353" s="215">
        <v>15</v>
      </c>
      <c r="G353" s="216">
        <f t="shared" si="92"/>
        <v>0</v>
      </c>
      <c r="H353" s="214" t="s">
        <v>18</v>
      </c>
      <c r="I353" s="214"/>
      <c r="J353" s="214"/>
      <c r="K353" s="217"/>
      <c r="L353" s="218"/>
      <c r="M353" s="216">
        <f t="shared" si="93"/>
        <v>0</v>
      </c>
      <c r="N353" s="207"/>
    </row>
    <row r="354" spans="1:14" x14ac:dyDescent="0.2">
      <c r="A354" s="241">
        <v>10</v>
      </c>
      <c r="B354" s="229" t="s">
        <v>339</v>
      </c>
      <c r="C354" s="224" t="s">
        <v>179</v>
      </c>
      <c r="D354" s="214" t="s">
        <v>31</v>
      </c>
      <c r="E354" s="54"/>
      <c r="F354" s="215">
        <v>35</v>
      </c>
      <c r="G354" s="216">
        <f t="shared" si="92"/>
        <v>0</v>
      </c>
      <c r="H354" s="214" t="s">
        <v>18</v>
      </c>
      <c r="I354" s="214"/>
      <c r="J354" s="214"/>
      <c r="K354" s="217"/>
      <c r="L354" s="218"/>
      <c r="M354" s="216">
        <f t="shared" si="93"/>
        <v>0</v>
      </c>
      <c r="N354" s="207"/>
    </row>
    <row r="355" spans="1:14" x14ac:dyDescent="0.2">
      <c r="A355" s="241">
        <v>11</v>
      </c>
      <c r="B355" s="229" t="s">
        <v>340</v>
      </c>
      <c r="C355" s="224" t="s">
        <v>341</v>
      </c>
      <c r="D355" s="214" t="s">
        <v>31</v>
      </c>
      <c r="E355" s="54"/>
      <c r="F355" s="215">
        <v>50</v>
      </c>
      <c r="G355" s="216">
        <f t="shared" si="92"/>
        <v>0</v>
      </c>
      <c r="H355" s="214" t="s">
        <v>18</v>
      </c>
      <c r="I355" s="214"/>
      <c r="J355" s="214"/>
      <c r="K355" s="217"/>
      <c r="L355" s="218"/>
      <c r="M355" s="216">
        <f t="shared" si="93"/>
        <v>0</v>
      </c>
      <c r="N355" s="207"/>
    </row>
    <row r="356" spans="1:14" x14ac:dyDescent="0.2">
      <c r="A356" s="241">
        <v>12</v>
      </c>
      <c r="B356" s="229" t="s">
        <v>342</v>
      </c>
      <c r="C356" s="224" t="s">
        <v>336</v>
      </c>
      <c r="D356" s="214" t="s">
        <v>31</v>
      </c>
      <c r="E356" s="54"/>
      <c r="F356" s="215">
        <v>82</v>
      </c>
      <c r="G356" s="216">
        <f t="shared" si="92"/>
        <v>0</v>
      </c>
      <c r="H356" s="214" t="s">
        <v>18</v>
      </c>
      <c r="I356" s="214"/>
      <c r="J356" s="214"/>
      <c r="K356" s="217"/>
      <c r="L356" s="218"/>
      <c r="M356" s="216">
        <f t="shared" si="93"/>
        <v>0</v>
      </c>
      <c r="N356" s="207"/>
    </row>
    <row r="357" spans="1:14" x14ac:dyDescent="0.2">
      <c r="A357" s="241">
        <v>13</v>
      </c>
      <c r="B357" s="229" t="s">
        <v>343</v>
      </c>
      <c r="C357" s="224" t="s">
        <v>344</v>
      </c>
      <c r="D357" s="214" t="s">
        <v>31</v>
      </c>
      <c r="E357" s="54"/>
      <c r="F357" s="215">
        <v>0</v>
      </c>
      <c r="G357" s="216">
        <f t="shared" si="92"/>
        <v>0</v>
      </c>
      <c r="H357" s="214" t="s">
        <v>18</v>
      </c>
      <c r="I357" s="214"/>
      <c r="J357" s="214"/>
      <c r="K357" s="217"/>
      <c r="L357" s="218"/>
      <c r="M357" s="216">
        <f t="shared" si="93"/>
        <v>0</v>
      </c>
      <c r="N357" s="207"/>
    </row>
    <row r="358" spans="1:14" x14ac:dyDescent="0.2">
      <c r="A358" s="241">
        <v>14</v>
      </c>
      <c r="B358" s="229" t="s">
        <v>345</v>
      </c>
      <c r="C358" s="214" t="s">
        <v>336</v>
      </c>
      <c r="D358" s="214" t="s">
        <v>31</v>
      </c>
      <c r="E358" s="54"/>
      <c r="F358" s="215">
        <v>330</v>
      </c>
      <c r="G358" s="216">
        <f t="shared" si="92"/>
        <v>0</v>
      </c>
      <c r="H358" s="214" t="s">
        <v>18</v>
      </c>
      <c r="I358" s="214"/>
      <c r="J358" s="214"/>
      <c r="K358" s="217"/>
      <c r="L358" s="218"/>
      <c r="M358" s="216">
        <f t="shared" si="93"/>
        <v>0</v>
      </c>
      <c r="N358" s="207"/>
    </row>
    <row r="359" spans="1:14" x14ac:dyDescent="0.2">
      <c r="A359" s="241">
        <v>15</v>
      </c>
      <c r="B359" s="229" t="s">
        <v>346</v>
      </c>
      <c r="C359" s="214" t="s">
        <v>347</v>
      </c>
      <c r="D359" s="214" t="s">
        <v>31</v>
      </c>
      <c r="E359" s="54"/>
      <c r="F359" s="215">
        <v>1</v>
      </c>
      <c r="G359" s="216">
        <f t="shared" si="92"/>
        <v>0</v>
      </c>
      <c r="H359" s="214" t="s">
        <v>18</v>
      </c>
      <c r="I359" s="214"/>
      <c r="J359" s="214"/>
      <c r="K359" s="217"/>
      <c r="L359" s="218"/>
      <c r="M359" s="216">
        <f t="shared" si="93"/>
        <v>0</v>
      </c>
      <c r="N359" s="207"/>
    </row>
    <row r="360" spans="1:14" x14ac:dyDescent="0.2">
      <c r="A360" s="241">
        <v>16</v>
      </c>
      <c r="B360" s="202" t="s">
        <v>348</v>
      </c>
      <c r="C360" s="214" t="s">
        <v>349</v>
      </c>
      <c r="D360" s="214" t="s">
        <v>31</v>
      </c>
      <c r="E360" s="54"/>
      <c r="F360" s="215">
        <v>0</v>
      </c>
      <c r="G360" s="216">
        <f t="shared" si="92"/>
        <v>0</v>
      </c>
      <c r="H360" s="214" t="s">
        <v>18</v>
      </c>
      <c r="I360" s="214"/>
      <c r="J360" s="214"/>
      <c r="K360" s="217"/>
      <c r="L360" s="218"/>
      <c r="M360" s="216">
        <f t="shared" si="93"/>
        <v>0</v>
      </c>
      <c r="N360" s="207"/>
    </row>
    <row r="361" spans="1:14" x14ac:dyDescent="0.2">
      <c r="A361" s="241">
        <v>17</v>
      </c>
      <c r="B361" s="229" t="s">
        <v>350</v>
      </c>
      <c r="C361" s="214" t="s">
        <v>60</v>
      </c>
      <c r="D361" s="214" t="s">
        <v>31</v>
      </c>
      <c r="E361" s="54"/>
      <c r="F361" s="215">
        <v>35</v>
      </c>
      <c r="G361" s="216">
        <f t="shared" si="92"/>
        <v>0</v>
      </c>
      <c r="H361" s="214" t="s">
        <v>18</v>
      </c>
      <c r="I361" s="214"/>
      <c r="J361" s="214"/>
      <c r="K361" s="217"/>
      <c r="L361" s="218"/>
      <c r="M361" s="216">
        <f t="shared" si="93"/>
        <v>0</v>
      </c>
      <c r="N361" s="207"/>
    </row>
    <row r="362" spans="1:14" x14ac:dyDescent="0.2">
      <c r="A362" s="241">
        <v>18</v>
      </c>
      <c r="B362" s="229" t="s">
        <v>351</v>
      </c>
      <c r="C362" s="214" t="s">
        <v>349</v>
      </c>
      <c r="D362" s="214" t="s">
        <v>31</v>
      </c>
      <c r="E362" s="54"/>
      <c r="F362" s="215">
        <v>0</v>
      </c>
      <c r="G362" s="216">
        <f t="shared" si="92"/>
        <v>0</v>
      </c>
      <c r="H362" s="214" t="s">
        <v>18</v>
      </c>
      <c r="I362" s="214"/>
      <c r="J362" s="214"/>
      <c r="K362" s="217"/>
      <c r="L362" s="218"/>
      <c r="M362" s="216">
        <f t="shared" si="93"/>
        <v>0</v>
      </c>
      <c r="N362" s="207"/>
    </row>
    <row r="363" spans="1:14" s="18" customFormat="1" x14ac:dyDescent="0.2">
      <c r="A363" s="55"/>
      <c r="B363" s="56" t="s">
        <v>27</v>
      </c>
      <c r="C363" s="36"/>
      <c r="D363" s="36"/>
      <c r="E363" s="54"/>
      <c r="F363" s="57"/>
      <c r="G363" s="58">
        <f>SUM(G345:G362)</f>
        <v>0</v>
      </c>
      <c r="H363" s="36"/>
      <c r="I363" s="36"/>
      <c r="J363" s="36"/>
      <c r="K363" s="59"/>
      <c r="L363" s="60">
        <f>SUM(L345:L362)</f>
        <v>0</v>
      </c>
      <c r="M363" s="58">
        <f>SUM(M345:M362)</f>
        <v>0</v>
      </c>
    </row>
    <row r="364" spans="1:14" s="131" customFormat="1" x14ac:dyDescent="0.2">
      <c r="A364" s="93"/>
      <c r="B364" s="67" t="s">
        <v>352</v>
      </c>
      <c r="C364" s="68"/>
      <c r="D364" s="68"/>
      <c r="E364" s="69"/>
      <c r="F364" s="70"/>
      <c r="G364" s="230"/>
      <c r="H364" s="71"/>
      <c r="I364" s="71"/>
      <c r="J364" s="71"/>
      <c r="K364" s="248"/>
      <c r="L364" s="249"/>
      <c r="M364" s="248"/>
      <c r="N364" s="250"/>
    </row>
    <row r="365" spans="1:14" s="132" customFormat="1" x14ac:dyDescent="0.2">
      <c r="A365" s="241">
        <v>1</v>
      </c>
      <c r="B365" s="292" t="s">
        <v>353</v>
      </c>
      <c r="C365" s="232" t="s">
        <v>354</v>
      </c>
      <c r="D365" s="232" t="s">
        <v>31</v>
      </c>
      <c r="E365" s="54"/>
      <c r="F365" s="233">
        <v>30</v>
      </c>
      <c r="G365" s="216">
        <f t="shared" ref="G365:G367" si="94">+E365*F365</f>
        <v>0</v>
      </c>
      <c r="H365" s="214" t="s">
        <v>18</v>
      </c>
      <c r="I365" s="214"/>
      <c r="J365" s="214"/>
      <c r="K365" s="217"/>
      <c r="L365" s="218"/>
      <c r="M365" s="216">
        <f t="shared" ref="M365:M367" si="95">+G365*1.095</f>
        <v>0</v>
      </c>
      <c r="N365" s="250"/>
    </row>
    <row r="366" spans="1:14" s="132" customFormat="1" x14ac:dyDescent="0.2">
      <c r="A366" s="241">
        <v>2</v>
      </c>
      <c r="B366" s="292" t="s">
        <v>355</v>
      </c>
      <c r="C366" s="232" t="s">
        <v>356</v>
      </c>
      <c r="D366" s="232" t="s">
        <v>31</v>
      </c>
      <c r="E366" s="54"/>
      <c r="F366" s="233">
        <v>30</v>
      </c>
      <c r="G366" s="216">
        <f t="shared" si="94"/>
        <v>0</v>
      </c>
      <c r="H366" s="214" t="s">
        <v>18</v>
      </c>
      <c r="I366" s="214"/>
      <c r="J366" s="214"/>
      <c r="K366" s="217"/>
      <c r="L366" s="218"/>
      <c r="M366" s="216">
        <f t="shared" si="95"/>
        <v>0</v>
      </c>
      <c r="N366" s="250"/>
    </row>
    <row r="367" spans="1:14" s="132" customFormat="1" x14ac:dyDescent="0.2">
      <c r="A367" s="241">
        <v>3</v>
      </c>
      <c r="B367" s="292" t="s">
        <v>357</v>
      </c>
      <c r="C367" s="232" t="s">
        <v>354</v>
      </c>
      <c r="D367" s="232" t="s">
        <v>31</v>
      </c>
      <c r="E367" s="54"/>
      <c r="F367" s="233">
        <v>0</v>
      </c>
      <c r="G367" s="216">
        <f t="shared" si="94"/>
        <v>0</v>
      </c>
      <c r="H367" s="214" t="s">
        <v>18</v>
      </c>
      <c r="I367" s="214"/>
      <c r="J367" s="214"/>
      <c r="K367" s="217"/>
      <c r="L367" s="218"/>
      <c r="M367" s="216">
        <f t="shared" si="95"/>
        <v>0</v>
      </c>
      <c r="N367" s="250"/>
    </row>
    <row r="368" spans="1:14" s="18" customFormat="1" x14ac:dyDescent="0.2">
      <c r="A368" s="55"/>
      <c r="B368" s="56" t="s">
        <v>27</v>
      </c>
      <c r="C368" s="36"/>
      <c r="D368" s="13"/>
      <c r="E368" s="54"/>
      <c r="F368" s="57"/>
      <c r="G368" s="57">
        <f>SUM(G365:G367)</f>
        <v>0</v>
      </c>
      <c r="H368" s="57"/>
      <c r="I368" s="57"/>
      <c r="J368" s="57"/>
      <c r="K368" s="57"/>
      <c r="L368" s="60">
        <f>SUM(L365:L367)</f>
        <v>0</v>
      </c>
      <c r="M368" s="57">
        <f>SUM(M365:M367)</f>
        <v>0</v>
      </c>
    </row>
    <row r="369" spans="1:14" s="132" customFormat="1" ht="25.5" x14ac:dyDescent="0.2">
      <c r="A369" s="93"/>
      <c r="B369" s="67" t="s">
        <v>358</v>
      </c>
      <c r="C369" s="251"/>
      <c r="D369" s="251"/>
      <c r="E369" s="69"/>
      <c r="F369" s="252"/>
      <c r="G369" s="230"/>
      <c r="H369" s="253"/>
      <c r="I369" s="253"/>
      <c r="J369" s="253"/>
      <c r="K369" s="248"/>
      <c r="L369" s="249"/>
      <c r="M369" s="248"/>
      <c r="N369" s="250"/>
    </row>
    <row r="370" spans="1:14" s="133" customFormat="1" x14ac:dyDescent="0.2">
      <c r="A370" s="241">
        <v>1</v>
      </c>
      <c r="B370" s="292" t="s">
        <v>359</v>
      </c>
      <c r="C370" s="254" t="s">
        <v>360</v>
      </c>
      <c r="D370" s="255" t="s">
        <v>31</v>
      </c>
      <c r="E370" s="84"/>
      <c r="F370" s="256">
        <v>5</v>
      </c>
      <c r="G370" s="216">
        <f t="shared" ref="G370:G371" si="96">+E370*F370</f>
        <v>0</v>
      </c>
      <c r="H370" s="214" t="s">
        <v>18</v>
      </c>
      <c r="I370" s="214"/>
      <c r="J370" s="214"/>
      <c r="K370" s="217"/>
      <c r="L370" s="218"/>
      <c r="M370" s="216">
        <f t="shared" ref="M370:M371" si="97">+G370*1.095</f>
        <v>0</v>
      </c>
      <c r="N370" s="257"/>
    </row>
    <row r="371" spans="1:14" s="133" customFormat="1" x14ac:dyDescent="0.2">
      <c r="A371" s="241">
        <v>2</v>
      </c>
      <c r="B371" s="292" t="s">
        <v>361</v>
      </c>
      <c r="C371" s="254" t="s">
        <v>362</v>
      </c>
      <c r="D371" s="255" t="s">
        <v>17</v>
      </c>
      <c r="E371" s="84"/>
      <c r="F371" s="256">
        <v>0</v>
      </c>
      <c r="G371" s="216">
        <f t="shared" si="96"/>
        <v>0</v>
      </c>
      <c r="H371" s="214" t="s">
        <v>18</v>
      </c>
      <c r="I371" s="214"/>
      <c r="J371" s="214"/>
      <c r="K371" s="217"/>
      <c r="L371" s="218"/>
      <c r="M371" s="216">
        <f t="shared" si="97"/>
        <v>0</v>
      </c>
      <c r="N371" s="257"/>
    </row>
    <row r="372" spans="1:14" s="141" customFormat="1" x14ac:dyDescent="0.2">
      <c r="A372" s="134"/>
      <c r="B372" s="135" t="s">
        <v>27</v>
      </c>
      <c r="C372" s="136"/>
      <c r="D372" s="137"/>
      <c r="E372" s="84"/>
      <c r="F372" s="138"/>
      <c r="G372" s="138">
        <f>SUM(G370:G371)</f>
        <v>0</v>
      </c>
      <c r="H372" s="139"/>
      <c r="I372" s="139"/>
      <c r="J372" s="139"/>
      <c r="K372" s="139"/>
      <c r="L372" s="140">
        <f>SUM(L370:L371)</f>
        <v>0</v>
      </c>
      <c r="M372" s="138">
        <f>SUM(M370:M371)</f>
        <v>0</v>
      </c>
    </row>
    <row r="373" spans="1:14" x14ac:dyDescent="0.2">
      <c r="A373" s="93"/>
      <c r="B373" s="49" t="s">
        <v>363</v>
      </c>
      <c r="C373" s="262"/>
      <c r="D373" s="240"/>
      <c r="E373" s="50"/>
      <c r="F373" s="210"/>
      <c r="G373" s="211"/>
      <c r="H373" s="209"/>
      <c r="I373" s="209"/>
      <c r="J373" s="209"/>
      <c r="K373" s="212"/>
      <c r="L373" s="213"/>
      <c r="M373" s="211"/>
      <c r="N373" s="207"/>
    </row>
    <row r="374" spans="1:14" x14ac:dyDescent="0.2">
      <c r="A374" s="219">
        <v>1</v>
      </c>
      <c r="B374" s="220" t="s">
        <v>364</v>
      </c>
      <c r="C374" s="258" t="s">
        <v>365</v>
      </c>
      <c r="D374" s="214" t="s">
        <v>31</v>
      </c>
      <c r="E374" s="54"/>
      <c r="F374" s="243">
        <v>145</v>
      </c>
      <c r="G374" s="216">
        <f t="shared" ref="G374:G376" si="98">+E374*F374</f>
        <v>0</v>
      </c>
      <c r="H374" s="214" t="s">
        <v>18</v>
      </c>
      <c r="I374" s="214"/>
      <c r="J374" s="214"/>
      <c r="K374" s="217"/>
      <c r="L374" s="218"/>
      <c r="M374" s="216">
        <f t="shared" ref="M374:M376" si="99">+G374*1.095</f>
        <v>0</v>
      </c>
      <c r="N374" s="207"/>
    </row>
    <row r="375" spans="1:14" x14ac:dyDescent="0.2">
      <c r="A375" s="219">
        <v>2</v>
      </c>
      <c r="B375" s="220" t="s">
        <v>366</v>
      </c>
      <c r="C375" s="214" t="s">
        <v>367</v>
      </c>
      <c r="D375" s="214" t="s">
        <v>31</v>
      </c>
      <c r="E375" s="54"/>
      <c r="F375" s="243">
        <v>0</v>
      </c>
      <c r="G375" s="216">
        <f t="shared" si="98"/>
        <v>0</v>
      </c>
      <c r="H375" s="214" t="s">
        <v>18</v>
      </c>
      <c r="I375" s="214"/>
      <c r="J375" s="214"/>
      <c r="K375" s="217"/>
      <c r="L375" s="218"/>
      <c r="M375" s="216">
        <f t="shared" si="99"/>
        <v>0</v>
      </c>
      <c r="N375" s="207"/>
    </row>
    <row r="376" spans="1:14" x14ac:dyDescent="0.2">
      <c r="A376" s="219">
        <v>3</v>
      </c>
      <c r="B376" s="220" t="s">
        <v>368</v>
      </c>
      <c r="C376" s="224" t="s">
        <v>369</v>
      </c>
      <c r="D376" s="224" t="s">
        <v>31</v>
      </c>
      <c r="E376" s="84"/>
      <c r="F376" s="243">
        <v>25</v>
      </c>
      <c r="G376" s="216">
        <f t="shared" si="98"/>
        <v>0</v>
      </c>
      <c r="H376" s="214" t="s">
        <v>18</v>
      </c>
      <c r="I376" s="214"/>
      <c r="J376" s="214"/>
      <c r="K376" s="217"/>
      <c r="L376" s="218"/>
      <c r="M376" s="216">
        <f t="shared" si="99"/>
        <v>0</v>
      </c>
      <c r="N376" s="207"/>
    </row>
    <row r="377" spans="1:14" s="18" customFormat="1" x14ac:dyDescent="0.2">
      <c r="A377" s="55"/>
      <c r="B377" s="56" t="s">
        <v>27</v>
      </c>
      <c r="C377" s="36"/>
      <c r="D377" s="13"/>
      <c r="E377" s="54"/>
      <c r="F377" s="57"/>
      <c r="G377" s="57">
        <f>SUM(G374:G376)</f>
        <v>0</v>
      </c>
      <c r="H377" s="36"/>
      <c r="I377" s="36"/>
      <c r="J377" s="36"/>
      <c r="K377" s="36"/>
      <c r="L377" s="60">
        <f>SUM(L374:L376)</f>
        <v>0</v>
      </c>
      <c r="M377" s="57">
        <f>SUM(M374:M376)</f>
        <v>0</v>
      </c>
    </row>
    <row r="378" spans="1:14" x14ac:dyDescent="0.2">
      <c r="A378" s="93"/>
      <c r="B378" s="49" t="s">
        <v>370</v>
      </c>
      <c r="C378" s="209"/>
      <c r="D378" s="209"/>
      <c r="E378" s="50"/>
      <c r="F378" s="210"/>
      <c r="G378" s="211"/>
      <c r="H378" s="209"/>
      <c r="I378" s="209"/>
      <c r="J378" s="209"/>
      <c r="K378" s="212"/>
      <c r="L378" s="213"/>
      <c r="M378" s="211"/>
      <c r="N378" s="207"/>
    </row>
    <row r="379" spans="1:14" x14ac:dyDescent="0.2">
      <c r="A379" s="219">
        <v>1</v>
      </c>
      <c r="B379" s="220" t="s">
        <v>371</v>
      </c>
      <c r="C379" s="214" t="s">
        <v>354</v>
      </c>
      <c r="D379" s="214" t="s">
        <v>31</v>
      </c>
      <c r="E379" s="54"/>
      <c r="F379" s="215">
        <v>5</v>
      </c>
      <c r="G379" s="216">
        <f t="shared" ref="G379:G380" si="100">+E379*F379</f>
        <v>0</v>
      </c>
      <c r="H379" s="214" t="s">
        <v>18</v>
      </c>
      <c r="I379" s="214"/>
      <c r="J379" s="214"/>
      <c r="K379" s="217"/>
      <c r="L379" s="218"/>
      <c r="M379" s="216">
        <f t="shared" ref="M379:M380" si="101">+G379*1.095</f>
        <v>0</v>
      </c>
      <c r="N379" s="207"/>
    </row>
    <row r="380" spans="1:14" x14ac:dyDescent="0.2">
      <c r="A380" s="219">
        <v>2</v>
      </c>
      <c r="B380" s="220" t="s">
        <v>372</v>
      </c>
      <c r="C380" s="214" t="s">
        <v>354</v>
      </c>
      <c r="D380" s="214" t="s">
        <v>31</v>
      </c>
      <c r="E380" s="54"/>
      <c r="F380" s="215">
        <v>5</v>
      </c>
      <c r="G380" s="216">
        <f t="shared" si="100"/>
        <v>0</v>
      </c>
      <c r="H380" s="214" t="s">
        <v>18</v>
      </c>
      <c r="I380" s="214"/>
      <c r="J380" s="214"/>
      <c r="K380" s="217"/>
      <c r="L380" s="218"/>
      <c r="M380" s="216">
        <f t="shared" si="101"/>
        <v>0</v>
      </c>
      <c r="N380" s="207"/>
    </row>
    <row r="381" spans="1:14" s="18" customFormat="1" x14ac:dyDescent="0.2">
      <c r="A381" s="55"/>
      <c r="B381" s="56" t="s">
        <v>27</v>
      </c>
      <c r="C381" s="55"/>
      <c r="D381" s="13"/>
      <c r="E381" s="54"/>
      <c r="F381" s="57"/>
      <c r="G381" s="58">
        <f>SUM(G379:G380)</f>
        <v>0</v>
      </c>
      <c r="H381" s="36"/>
      <c r="I381" s="36"/>
      <c r="J381" s="36"/>
      <c r="K381" s="59"/>
      <c r="L381" s="60">
        <f>SUM(L379:L380)</f>
        <v>0</v>
      </c>
      <c r="M381" s="58">
        <f>SUM(M379:M380)</f>
        <v>0</v>
      </c>
    </row>
    <row r="382" spans="1:14" x14ac:dyDescent="0.2">
      <c r="A382" s="93"/>
      <c r="B382" s="49" t="s">
        <v>373</v>
      </c>
      <c r="C382" s="262"/>
      <c r="D382" s="240"/>
      <c r="E382" s="50"/>
      <c r="F382" s="210"/>
      <c r="G382" s="211"/>
      <c r="H382" s="209"/>
      <c r="I382" s="209"/>
      <c r="J382" s="209"/>
      <c r="K382" s="212"/>
      <c r="L382" s="213"/>
      <c r="M382" s="211"/>
      <c r="N382" s="207"/>
    </row>
    <row r="383" spans="1:14" x14ac:dyDescent="0.2">
      <c r="A383" s="219">
        <v>1</v>
      </c>
      <c r="B383" s="220" t="s">
        <v>374</v>
      </c>
      <c r="C383" s="219" t="s">
        <v>48</v>
      </c>
      <c r="D383" s="260" t="s">
        <v>31</v>
      </c>
      <c r="E383" s="54"/>
      <c r="F383" s="261">
        <v>15</v>
      </c>
      <c r="G383" s="216">
        <f t="shared" ref="G383:G399" si="102">+E383*F383</f>
        <v>0</v>
      </c>
      <c r="H383" s="214" t="s">
        <v>18</v>
      </c>
      <c r="I383" s="214"/>
      <c r="J383" s="214"/>
      <c r="K383" s="217"/>
      <c r="L383" s="218"/>
      <c r="M383" s="216">
        <f t="shared" ref="M383:M399" si="103">+G383*1.095</f>
        <v>0</v>
      </c>
      <c r="N383" s="207"/>
    </row>
    <row r="384" spans="1:14" x14ac:dyDescent="0.2">
      <c r="A384" s="219">
        <v>2</v>
      </c>
      <c r="B384" s="220" t="s">
        <v>375</v>
      </c>
      <c r="C384" s="219" t="s">
        <v>376</v>
      </c>
      <c r="D384" s="260" t="s">
        <v>31</v>
      </c>
      <c r="E384" s="54"/>
      <c r="F384" s="261">
        <v>15</v>
      </c>
      <c r="G384" s="216">
        <f t="shared" si="102"/>
        <v>0</v>
      </c>
      <c r="H384" s="214" t="s">
        <v>18</v>
      </c>
      <c r="I384" s="214"/>
      <c r="J384" s="214"/>
      <c r="K384" s="217"/>
      <c r="L384" s="218"/>
      <c r="M384" s="216">
        <f t="shared" si="103"/>
        <v>0</v>
      </c>
      <c r="N384" s="207"/>
    </row>
    <row r="385" spans="1:14" x14ac:dyDescent="0.2">
      <c r="A385" s="219">
        <v>3</v>
      </c>
      <c r="B385" s="220" t="s">
        <v>229</v>
      </c>
      <c r="C385" s="219" t="s">
        <v>377</v>
      </c>
      <c r="D385" s="260" t="s">
        <v>31</v>
      </c>
      <c r="E385" s="54"/>
      <c r="F385" s="261">
        <v>180</v>
      </c>
      <c r="G385" s="216">
        <f t="shared" si="102"/>
        <v>0</v>
      </c>
      <c r="H385" s="214" t="s">
        <v>18</v>
      </c>
      <c r="I385" s="214"/>
      <c r="J385" s="214"/>
      <c r="K385" s="217"/>
      <c r="L385" s="218"/>
      <c r="M385" s="216">
        <f t="shared" si="103"/>
        <v>0</v>
      </c>
      <c r="N385" s="207"/>
    </row>
    <row r="386" spans="1:14" x14ac:dyDescent="0.2">
      <c r="A386" s="219">
        <v>4</v>
      </c>
      <c r="B386" s="220" t="s">
        <v>230</v>
      </c>
      <c r="C386" s="219" t="s">
        <v>48</v>
      </c>
      <c r="D386" s="260" t="s">
        <v>31</v>
      </c>
      <c r="E386" s="54"/>
      <c r="F386" s="261">
        <v>220</v>
      </c>
      <c r="G386" s="216">
        <f t="shared" si="102"/>
        <v>0</v>
      </c>
      <c r="H386" s="214" t="s">
        <v>18</v>
      </c>
      <c r="I386" s="214"/>
      <c r="J386" s="214"/>
      <c r="K386" s="217"/>
      <c r="L386" s="218"/>
      <c r="M386" s="216">
        <f t="shared" si="103"/>
        <v>0</v>
      </c>
      <c r="N386" s="207"/>
    </row>
    <row r="387" spans="1:14" x14ac:dyDescent="0.2">
      <c r="A387" s="219">
        <v>5</v>
      </c>
      <c r="B387" s="220" t="s">
        <v>378</v>
      </c>
      <c r="C387" s="214" t="s">
        <v>341</v>
      </c>
      <c r="D387" s="214" t="s">
        <v>31</v>
      </c>
      <c r="E387" s="54"/>
      <c r="F387" s="215">
        <v>160</v>
      </c>
      <c r="G387" s="216">
        <f t="shared" si="102"/>
        <v>0</v>
      </c>
      <c r="H387" s="214" t="s">
        <v>18</v>
      </c>
      <c r="I387" s="214"/>
      <c r="J387" s="214"/>
      <c r="K387" s="217"/>
      <c r="L387" s="218"/>
      <c r="M387" s="216">
        <f t="shared" si="103"/>
        <v>0</v>
      </c>
      <c r="N387" s="207"/>
    </row>
    <row r="388" spans="1:14" x14ac:dyDescent="0.2">
      <c r="A388" s="219">
        <v>6</v>
      </c>
      <c r="B388" s="220" t="s">
        <v>379</v>
      </c>
      <c r="C388" s="214" t="s">
        <v>380</v>
      </c>
      <c r="D388" s="214" t="s">
        <v>31</v>
      </c>
      <c r="E388" s="54"/>
      <c r="F388" s="215">
        <v>180</v>
      </c>
      <c r="G388" s="216">
        <f t="shared" si="102"/>
        <v>0</v>
      </c>
      <c r="H388" s="214" t="s">
        <v>18</v>
      </c>
      <c r="I388" s="214"/>
      <c r="J388" s="214"/>
      <c r="K388" s="217"/>
      <c r="L388" s="218"/>
      <c r="M388" s="216">
        <f t="shared" si="103"/>
        <v>0</v>
      </c>
      <c r="N388" s="207"/>
    </row>
    <row r="389" spans="1:14" x14ac:dyDescent="0.2">
      <c r="A389" s="219">
        <v>7</v>
      </c>
      <c r="B389" s="220" t="s">
        <v>233</v>
      </c>
      <c r="C389" s="214" t="s">
        <v>48</v>
      </c>
      <c r="D389" s="214" t="s">
        <v>31</v>
      </c>
      <c r="E389" s="54"/>
      <c r="F389" s="215">
        <v>20</v>
      </c>
      <c r="G389" s="216">
        <f t="shared" si="102"/>
        <v>0</v>
      </c>
      <c r="H389" s="214" t="s">
        <v>18</v>
      </c>
      <c r="I389" s="214"/>
      <c r="J389" s="214"/>
      <c r="K389" s="217"/>
      <c r="L389" s="218"/>
      <c r="M389" s="216">
        <f t="shared" si="103"/>
        <v>0</v>
      </c>
      <c r="N389" s="207"/>
    </row>
    <row r="390" spans="1:14" x14ac:dyDescent="0.2">
      <c r="A390" s="219">
        <v>8</v>
      </c>
      <c r="B390" s="220" t="s">
        <v>381</v>
      </c>
      <c r="C390" s="214" t="s">
        <v>377</v>
      </c>
      <c r="D390" s="214" t="s">
        <v>31</v>
      </c>
      <c r="E390" s="54"/>
      <c r="F390" s="215">
        <v>180</v>
      </c>
      <c r="G390" s="216">
        <f t="shared" si="102"/>
        <v>0</v>
      </c>
      <c r="H390" s="214" t="s">
        <v>18</v>
      </c>
      <c r="I390" s="214"/>
      <c r="J390" s="214"/>
      <c r="K390" s="217"/>
      <c r="L390" s="218"/>
      <c r="M390" s="216">
        <f t="shared" si="103"/>
        <v>0</v>
      </c>
      <c r="N390" s="207"/>
    </row>
    <row r="391" spans="1:14" x14ac:dyDescent="0.2">
      <c r="A391" s="219">
        <v>9</v>
      </c>
      <c r="B391" s="220" t="s">
        <v>333</v>
      </c>
      <c r="C391" s="214" t="s">
        <v>48</v>
      </c>
      <c r="D391" s="214" t="s">
        <v>31</v>
      </c>
      <c r="E391" s="54"/>
      <c r="F391" s="215">
        <v>0</v>
      </c>
      <c r="G391" s="216">
        <f t="shared" si="102"/>
        <v>0</v>
      </c>
      <c r="H391" s="214" t="s">
        <v>18</v>
      </c>
      <c r="I391" s="214"/>
      <c r="J391" s="214"/>
      <c r="K391" s="217"/>
      <c r="L391" s="218"/>
      <c r="M391" s="216">
        <f t="shared" si="103"/>
        <v>0</v>
      </c>
      <c r="N391" s="207"/>
    </row>
    <row r="392" spans="1:14" x14ac:dyDescent="0.2">
      <c r="A392" s="219">
        <v>10</v>
      </c>
      <c r="B392" s="220" t="s">
        <v>382</v>
      </c>
      <c r="C392" s="214" t="s">
        <v>383</v>
      </c>
      <c r="D392" s="214" t="s">
        <v>31</v>
      </c>
      <c r="E392" s="54"/>
      <c r="F392" s="215">
        <v>260</v>
      </c>
      <c r="G392" s="216">
        <f t="shared" si="102"/>
        <v>0</v>
      </c>
      <c r="H392" s="214" t="s">
        <v>18</v>
      </c>
      <c r="I392" s="214"/>
      <c r="J392" s="214"/>
      <c r="K392" s="217"/>
      <c r="L392" s="218"/>
      <c r="M392" s="216">
        <f t="shared" si="103"/>
        <v>0</v>
      </c>
      <c r="N392" s="207"/>
    </row>
    <row r="393" spans="1:14" s="66" customFormat="1" x14ac:dyDescent="0.2">
      <c r="A393" s="219">
        <v>11</v>
      </c>
      <c r="B393" s="220" t="s">
        <v>384</v>
      </c>
      <c r="C393" s="214" t="s">
        <v>385</v>
      </c>
      <c r="D393" s="224" t="s">
        <v>31</v>
      </c>
      <c r="E393" s="84"/>
      <c r="F393" s="225">
        <v>180</v>
      </c>
      <c r="G393" s="216">
        <f t="shared" si="102"/>
        <v>0</v>
      </c>
      <c r="H393" s="214" t="s">
        <v>18</v>
      </c>
      <c r="I393" s="214"/>
      <c r="J393" s="214"/>
      <c r="K393" s="217"/>
      <c r="L393" s="218"/>
      <c r="M393" s="216">
        <f t="shared" si="103"/>
        <v>0</v>
      </c>
      <c r="N393" s="226"/>
    </row>
    <row r="394" spans="1:14" x14ac:dyDescent="0.2">
      <c r="A394" s="219">
        <v>12</v>
      </c>
      <c r="B394" s="220" t="s">
        <v>386</v>
      </c>
      <c r="C394" s="214" t="s">
        <v>354</v>
      </c>
      <c r="D394" s="214" t="s">
        <v>31</v>
      </c>
      <c r="E394" s="54"/>
      <c r="F394" s="215">
        <v>80</v>
      </c>
      <c r="G394" s="216">
        <f t="shared" si="102"/>
        <v>0</v>
      </c>
      <c r="H394" s="214" t="s">
        <v>18</v>
      </c>
      <c r="I394" s="214"/>
      <c r="J394" s="214"/>
      <c r="K394" s="217"/>
      <c r="L394" s="218"/>
      <c r="M394" s="216">
        <f t="shared" si="103"/>
        <v>0</v>
      </c>
      <c r="N394" s="207"/>
    </row>
    <row r="395" spans="1:14" x14ac:dyDescent="0.2">
      <c r="A395" s="219">
        <v>13</v>
      </c>
      <c r="B395" s="220" t="s">
        <v>226</v>
      </c>
      <c r="C395" s="214" t="s">
        <v>387</v>
      </c>
      <c r="D395" s="214" t="s">
        <v>31</v>
      </c>
      <c r="E395" s="54"/>
      <c r="F395" s="215">
        <v>60</v>
      </c>
      <c r="G395" s="216">
        <f t="shared" si="102"/>
        <v>0</v>
      </c>
      <c r="H395" s="214" t="s">
        <v>18</v>
      </c>
      <c r="I395" s="214"/>
      <c r="J395" s="214"/>
      <c r="K395" s="217"/>
      <c r="L395" s="218"/>
      <c r="M395" s="216">
        <f t="shared" si="103"/>
        <v>0</v>
      </c>
      <c r="N395" s="207"/>
    </row>
    <row r="396" spans="1:14" x14ac:dyDescent="0.2">
      <c r="A396" s="219">
        <v>14</v>
      </c>
      <c r="B396" s="220" t="s">
        <v>388</v>
      </c>
      <c r="C396" s="214" t="s">
        <v>387</v>
      </c>
      <c r="D396" s="214" t="s">
        <v>31</v>
      </c>
      <c r="E396" s="201"/>
      <c r="F396" s="243">
        <v>60</v>
      </c>
      <c r="G396" s="216">
        <f t="shared" si="102"/>
        <v>0</v>
      </c>
      <c r="H396" s="214" t="s">
        <v>18</v>
      </c>
      <c r="I396" s="214"/>
      <c r="J396" s="214"/>
      <c r="K396" s="217"/>
      <c r="L396" s="218"/>
      <c r="M396" s="216">
        <f t="shared" si="103"/>
        <v>0</v>
      </c>
      <c r="N396" s="207"/>
    </row>
    <row r="397" spans="1:14" x14ac:dyDescent="0.2">
      <c r="A397" s="219">
        <v>15</v>
      </c>
      <c r="B397" s="220" t="s">
        <v>389</v>
      </c>
      <c r="C397" s="214" t="s">
        <v>387</v>
      </c>
      <c r="D397" s="214" t="s">
        <v>31</v>
      </c>
      <c r="E397" s="201"/>
      <c r="F397" s="243">
        <v>20</v>
      </c>
      <c r="G397" s="216">
        <f t="shared" si="102"/>
        <v>0</v>
      </c>
      <c r="H397" s="214" t="s">
        <v>18</v>
      </c>
      <c r="I397" s="214"/>
      <c r="J397" s="214"/>
      <c r="K397" s="217"/>
      <c r="L397" s="218"/>
      <c r="M397" s="216">
        <f t="shared" si="103"/>
        <v>0</v>
      </c>
      <c r="N397" s="207"/>
    </row>
    <row r="398" spans="1:14" x14ac:dyDescent="0.2">
      <c r="A398" s="219">
        <v>16</v>
      </c>
      <c r="B398" s="220" t="s">
        <v>390</v>
      </c>
      <c r="C398" s="214" t="s">
        <v>387</v>
      </c>
      <c r="D398" s="214" t="s">
        <v>31</v>
      </c>
      <c r="E398" s="201"/>
      <c r="F398" s="243">
        <v>100</v>
      </c>
      <c r="G398" s="216">
        <f t="shared" si="102"/>
        <v>0</v>
      </c>
      <c r="H398" s="214" t="s">
        <v>18</v>
      </c>
      <c r="I398" s="214"/>
      <c r="J398" s="214"/>
      <c r="K398" s="217"/>
      <c r="L398" s="218"/>
      <c r="M398" s="216">
        <f t="shared" si="103"/>
        <v>0</v>
      </c>
      <c r="N398" s="207"/>
    </row>
    <row r="399" spans="1:14" x14ac:dyDescent="0.2">
      <c r="A399" s="219">
        <v>17</v>
      </c>
      <c r="B399" s="220" t="s">
        <v>391</v>
      </c>
      <c r="C399" s="214" t="s">
        <v>387</v>
      </c>
      <c r="D399" s="214" t="s">
        <v>31</v>
      </c>
      <c r="E399" s="201"/>
      <c r="F399" s="243">
        <v>100</v>
      </c>
      <c r="G399" s="216">
        <f t="shared" si="102"/>
        <v>0</v>
      </c>
      <c r="H399" s="214" t="s">
        <v>18</v>
      </c>
      <c r="I399" s="214"/>
      <c r="J399" s="214"/>
      <c r="K399" s="217"/>
      <c r="L399" s="218"/>
      <c r="M399" s="216">
        <f t="shared" si="103"/>
        <v>0</v>
      </c>
      <c r="N399" s="207"/>
    </row>
    <row r="400" spans="1:14" s="18" customFormat="1" x14ac:dyDescent="0.2">
      <c r="A400" s="55"/>
      <c r="B400" s="56" t="s">
        <v>27</v>
      </c>
      <c r="C400" s="214"/>
      <c r="D400" s="13"/>
      <c r="E400" s="54"/>
      <c r="F400" s="57"/>
      <c r="G400" s="58">
        <f>SUM(G383:G399)</f>
        <v>0</v>
      </c>
      <c r="H400" s="36"/>
      <c r="I400" s="36"/>
      <c r="J400" s="36"/>
      <c r="K400" s="59"/>
      <c r="L400" s="60">
        <f>SUM(L383:L399)</f>
        <v>0</v>
      </c>
      <c r="M400" s="58">
        <f>SUM(M383:M399)</f>
        <v>0</v>
      </c>
    </row>
    <row r="401" spans="1:14" x14ac:dyDescent="0.2">
      <c r="A401" s="93"/>
      <c r="B401" s="49" t="s">
        <v>392</v>
      </c>
      <c r="C401" s="209"/>
      <c r="D401" s="209"/>
      <c r="E401" s="50"/>
      <c r="F401" s="210"/>
      <c r="G401" s="211"/>
      <c r="H401" s="209"/>
      <c r="I401" s="209"/>
      <c r="J401" s="209"/>
      <c r="K401" s="212"/>
      <c r="L401" s="213"/>
      <c r="M401" s="211"/>
      <c r="N401" s="207"/>
    </row>
    <row r="402" spans="1:14" x14ac:dyDescent="0.2">
      <c r="A402" s="241">
        <v>1</v>
      </c>
      <c r="B402" s="229" t="s">
        <v>393</v>
      </c>
      <c r="C402" s="214" t="s">
        <v>380</v>
      </c>
      <c r="D402" s="214" t="s">
        <v>31</v>
      </c>
      <c r="E402" s="54"/>
      <c r="F402" s="215">
        <v>10</v>
      </c>
      <c r="G402" s="216">
        <f t="shared" ref="G402:G405" si="104">+E402*F402</f>
        <v>0</v>
      </c>
      <c r="H402" s="214" t="s">
        <v>18</v>
      </c>
      <c r="I402" s="214"/>
      <c r="J402" s="214"/>
      <c r="K402" s="217"/>
      <c r="L402" s="218"/>
      <c r="M402" s="216">
        <f t="shared" ref="M402:M405" si="105">+G402*1.095</f>
        <v>0</v>
      </c>
      <c r="N402" s="207"/>
    </row>
    <row r="403" spans="1:14" x14ac:dyDescent="0.2">
      <c r="A403" s="241">
        <v>2</v>
      </c>
      <c r="B403" s="30" t="s">
        <v>1119</v>
      </c>
      <c r="C403" s="214" t="s">
        <v>380</v>
      </c>
      <c r="D403" s="214" t="s">
        <v>31</v>
      </c>
      <c r="E403" s="54"/>
      <c r="F403" s="215">
        <v>20</v>
      </c>
      <c r="G403" s="216">
        <f t="shared" si="104"/>
        <v>0</v>
      </c>
      <c r="H403" s="214" t="s">
        <v>18</v>
      </c>
      <c r="I403" s="214"/>
      <c r="J403" s="214"/>
      <c r="K403" s="217"/>
      <c r="L403" s="218"/>
      <c r="M403" s="216">
        <f t="shared" si="105"/>
        <v>0</v>
      </c>
      <c r="N403" s="207"/>
    </row>
    <row r="404" spans="1:14" x14ac:dyDescent="0.2">
      <c r="A404" s="241">
        <v>3</v>
      </c>
      <c r="B404" s="30" t="s">
        <v>1118</v>
      </c>
      <c r="C404" s="214" t="s">
        <v>380</v>
      </c>
      <c r="D404" s="214" t="s">
        <v>31</v>
      </c>
      <c r="E404" s="54"/>
      <c r="F404" s="215">
        <v>20</v>
      </c>
      <c r="G404" s="216">
        <f t="shared" si="104"/>
        <v>0</v>
      </c>
      <c r="H404" s="214" t="s">
        <v>18</v>
      </c>
      <c r="I404" s="214"/>
      <c r="J404" s="214"/>
      <c r="K404" s="217"/>
      <c r="L404" s="218"/>
      <c r="M404" s="216">
        <f t="shared" si="105"/>
        <v>0</v>
      </c>
      <c r="N404" s="207"/>
    </row>
    <row r="405" spans="1:14" x14ac:dyDescent="0.2">
      <c r="A405" s="241">
        <v>4</v>
      </c>
      <c r="B405" s="30" t="s">
        <v>1120</v>
      </c>
      <c r="C405" s="214" t="s">
        <v>380</v>
      </c>
      <c r="D405" s="214" t="s">
        <v>31</v>
      </c>
      <c r="E405" s="54"/>
      <c r="F405" s="215">
        <v>20</v>
      </c>
      <c r="G405" s="216">
        <f t="shared" si="104"/>
        <v>0</v>
      </c>
      <c r="H405" s="214" t="s">
        <v>18</v>
      </c>
      <c r="I405" s="214"/>
      <c r="J405" s="214"/>
      <c r="K405" s="217"/>
      <c r="L405" s="218"/>
      <c r="M405" s="216">
        <f t="shared" si="105"/>
        <v>0</v>
      </c>
      <c r="N405" s="207"/>
    </row>
    <row r="406" spans="1:14" s="18" customFormat="1" x14ac:dyDescent="0.2">
      <c r="A406" s="219"/>
      <c r="B406" s="56" t="s">
        <v>27</v>
      </c>
      <c r="C406" s="36"/>
      <c r="D406" s="36"/>
      <c r="E406" s="54"/>
      <c r="F406" s="57"/>
      <c r="G406" s="58">
        <f>SUM(G402:G405)</f>
        <v>0</v>
      </c>
      <c r="H406" s="36"/>
      <c r="I406" s="36"/>
      <c r="J406" s="36"/>
      <c r="K406" s="59"/>
      <c r="L406" s="60">
        <f>SUM(L402:L405)</f>
        <v>0</v>
      </c>
      <c r="M406" s="58">
        <f>SUM(M402:M405)</f>
        <v>0</v>
      </c>
    </row>
    <row r="407" spans="1:14" x14ac:dyDescent="0.2">
      <c r="A407" s="93"/>
      <c r="B407" s="49" t="s">
        <v>394</v>
      </c>
      <c r="C407" s="262"/>
      <c r="D407" s="240"/>
      <c r="E407" s="50"/>
      <c r="F407" s="210"/>
      <c r="G407" s="211"/>
      <c r="H407" s="209"/>
      <c r="I407" s="209"/>
      <c r="J407" s="209"/>
      <c r="K407" s="212"/>
      <c r="L407" s="213"/>
      <c r="M407" s="211"/>
      <c r="N407" s="207"/>
    </row>
    <row r="408" spans="1:14" x14ac:dyDescent="0.2">
      <c r="A408" s="219">
        <v>1</v>
      </c>
      <c r="B408" s="220" t="s">
        <v>395</v>
      </c>
      <c r="C408" s="214" t="s">
        <v>396</v>
      </c>
      <c r="D408" s="214" t="s">
        <v>31</v>
      </c>
      <c r="E408" s="54"/>
      <c r="F408" s="215">
        <v>5</v>
      </c>
      <c r="G408" s="216">
        <f t="shared" ref="G408:G410" si="106">+E408*F408</f>
        <v>0</v>
      </c>
      <c r="H408" s="214" t="s">
        <v>18</v>
      </c>
      <c r="I408" s="214"/>
      <c r="J408" s="214"/>
      <c r="K408" s="217"/>
      <c r="L408" s="218"/>
      <c r="M408" s="216">
        <f t="shared" ref="M408:M410" si="107">+G408*1.095</f>
        <v>0</v>
      </c>
      <c r="N408" s="207"/>
    </row>
    <row r="409" spans="1:14" x14ac:dyDescent="0.2">
      <c r="A409" s="219">
        <v>2</v>
      </c>
      <c r="B409" s="220" t="s">
        <v>272</v>
      </c>
      <c r="C409" s="214" t="s">
        <v>397</v>
      </c>
      <c r="D409" s="214" t="s">
        <v>31</v>
      </c>
      <c r="E409" s="54"/>
      <c r="F409" s="215">
        <v>5</v>
      </c>
      <c r="G409" s="216">
        <f t="shared" si="106"/>
        <v>0</v>
      </c>
      <c r="H409" s="214" t="s">
        <v>18</v>
      </c>
      <c r="I409" s="214"/>
      <c r="J409" s="214"/>
      <c r="K409" s="217"/>
      <c r="L409" s="218"/>
      <c r="M409" s="216">
        <f t="shared" si="107"/>
        <v>0</v>
      </c>
      <c r="N409" s="207"/>
    </row>
    <row r="410" spans="1:14" x14ac:dyDescent="0.2">
      <c r="A410" s="219">
        <v>3</v>
      </c>
      <c r="B410" s="220" t="s">
        <v>398</v>
      </c>
      <c r="C410" s="214" t="s">
        <v>397</v>
      </c>
      <c r="D410" s="214" t="s">
        <v>31</v>
      </c>
      <c r="E410" s="54"/>
      <c r="F410" s="215">
        <v>5</v>
      </c>
      <c r="G410" s="216">
        <f t="shared" si="106"/>
        <v>0</v>
      </c>
      <c r="H410" s="214" t="s">
        <v>18</v>
      </c>
      <c r="I410" s="214"/>
      <c r="J410" s="214"/>
      <c r="K410" s="217"/>
      <c r="L410" s="218"/>
      <c r="M410" s="216">
        <f t="shared" si="107"/>
        <v>0</v>
      </c>
      <c r="N410" s="207"/>
    </row>
    <row r="411" spans="1:14" x14ac:dyDescent="0.2">
      <c r="A411" s="219"/>
      <c r="B411" s="142" t="s">
        <v>27</v>
      </c>
      <c r="C411" s="86"/>
      <c r="D411" s="86"/>
      <c r="E411" s="54"/>
      <c r="F411" s="103"/>
      <c r="G411" s="58">
        <f>SUM(G408:G410)</f>
        <v>0</v>
      </c>
      <c r="H411" s="214"/>
      <c r="I411" s="214"/>
      <c r="J411" s="214"/>
      <c r="K411" s="214"/>
      <c r="L411" s="60">
        <f>SUM(L408:L410)</f>
        <v>0</v>
      </c>
      <c r="M411" s="58">
        <f>SUM(M408:M410)</f>
        <v>0</v>
      </c>
      <c r="N411" s="207"/>
    </row>
    <row r="412" spans="1:14" s="48" customFormat="1" x14ac:dyDescent="0.2">
      <c r="A412" s="335" t="s">
        <v>399</v>
      </c>
      <c r="B412" s="336"/>
      <c r="C412" s="336"/>
      <c r="D412" s="336"/>
      <c r="E412" s="336"/>
      <c r="F412" s="336"/>
      <c r="G412" s="336"/>
      <c r="H412" s="336"/>
      <c r="I412" s="336"/>
      <c r="J412" s="336"/>
      <c r="K412" s="336"/>
      <c r="L412" s="336"/>
      <c r="M412" s="336"/>
      <c r="N412" s="207"/>
    </row>
    <row r="413" spans="1:14" s="48" customFormat="1" x14ac:dyDescent="0.2">
      <c r="A413" s="93"/>
      <c r="B413" s="49" t="s">
        <v>400</v>
      </c>
      <c r="C413" s="93"/>
      <c r="D413" s="93"/>
      <c r="E413" s="50"/>
      <c r="F413" s="63"/>
      <c r="G413" s="87"/>
      <c r="H413" s="93"/>
      <c r="I413" s="93"/>
      <c r="J413" s="93"/>
      <c r="K413" s="93"/>
      <c r="L413" s="94"/>
      <c r="M413" s="87"/>
      <c r="N413" s="207"/>
    </row>
    <row r="414" spans="1:14" x14ac:dyDescent="0.2">
      <c r="A414" s="219">
        <v>1</v>
      </c>
      <c r="B414" s="220" t="s">
        <v>401</v>
      </c>
      <c r="C414" s="214" t="s">
        <v>402</v>
      </c>
      <c r="D414" s="214" t="s">
        <v>17</v>
      </c>
      <c r="E414" s="54"/>
      <c r="F414" s="215">
        <v>10</v>
      </c>
      <c r="G414" s="216">
        <f t="shared" ref="G414:G422" si="108">+E414*F414</f>
        <v>0</v>
      </c>
      <c r="H414" s="214" t="s">
        <v>18</v>
      </c>
      <c r="I414" s="214"/>
      <c r="J414" s="214"/>
      <c r="K414" s="217"/>
      <c r="L414" s="218"/>
      <c r="M414" s="216">
        <f t="shared" ref="M414:M419" si="109">+G414*1.095</f>
        <v>0</v>
      </c>
      <c r="N414" s="207"/>
    </row>
    <row r="415" spans="1:14" x14ac:dyDescent="0.2">
      <c r="A415" s="219">
        <v>2</v>
      </c>
      <c r="B415" s="220" t="s">
        <v>403</v>
      </c>
      <c r="C415" s="214" t="s">
        <v>404</v>
      </c>
      <c r="D415" s="214" t="s">
        <v>17</v>
      </c>
      <c r="E415" s="54"/>
      <c r="F415" s="215">
        <v>10</v>
      </c>
      <c r="G415" s="216">
        <f t="shared" si="108"/>
        <v>0</v>
      </c>
      <c r="H415" s="214" t="s">
        <v>18</v>
      </c>
      <c r="I415" s="214"/>
      <c r="J415" s="214"/>
      <c r="K415" s="217"/>
      <c r="L415" s="218"/>
      <c r="M415" s="216">
        <f t="shared" si="109"/>
        <v>0</v>
      </c>
      <c r="N415" s="207"/>
    </row>
    <row r="416" spans="1:14" x14ac:dyDescent="0.2">
      <c r="A416" s="219">
        <v>3</v>
      </c>
      <c r="B416" s="220" t="s">
        <v>405</v>
      </c>
      <c r="C416" s="214" t="s">
        <v>402</v>
      </c>
      <c r="D416" s="214" t="s">
        <v>17</v>
      </c>
      <c r="E416" s="54"/>
      <c r="F416" s="215">
        <v>10</v>
      </c>
      <c r="G416" s="216">
        <f t="shared" si="108"/>
        <v>0</v>
      </c>
      <c r="H416" s="214" t="s">
        <v>18</v>
      </c>
      <c r="I416" s="214"/>
      <c r="J416" s="214"/>
      <c r="K416" s="217"/>
      <c r="L416" s="218"/>
      <c r="M416" s="216">
        <f t="shared" si="109"/>
        <v>0</v>
      </c>
      <c r="N416" s="207"/>
    </row>
    <row r="417" spans="1:14" ht="25.5" x14ac:dyDescent="0.2">
      <c r="A417" s="219">
        <v>4</v>
      </c>
      <c r="B417" s="220" t="s">
        <v>1056</v>
      </c>
      <c r="C417" s="214" t="s">
        <v>402</v>
      </c>
      <c r="D417" s="214" t="s">
        <v>17</v>
      </c>
      <c r="E417" s="54"/>
      <c r="F417" s="215">
        <v>5</v>
      </c>
      <c r="G417" s="216">
        <f t="shared" si="108"/>
        <v>0</v>
      </c>
      <c r="H417" s="214" t="s">
        <v>18</v>
      </c>
      <c r="I417" s="214"/>
      <c r="J417" s="214"/>
      <c r="K417" s="217"/>
      <c r="L417" s="218"/>
      <c r="M417" s="216">
        <f>+G417*1.22</f>
        <v>0</v>
      </c>
      <c r="N417" s="207"/>
    </row>
    <row r="418" spans="1:14" x14ac:dyDescent="0.2">
      <c r="A418" s="219">
        <v>5</v>
      </c>
      <c r="B418" s="220" t="s">
        <v>406</v>
      </c>
      <c r="C418" s="214" t="s">
        <v>402</v>
      </c>
      <c r="D418" s="214" t="s">
        <v>17</v>
      </c>
      <c r="E418" s="54"/>
      <c r="F418" s="215">
        <v>5</v>
      </c>
      <c r="G418" s="216">
        <f t="shared" si="108"/>
        <v>0</v>
      </c>
      <c r="H418" s="214" t="s">
        <v>18</v>
      </c>
      <c r="I418" s="214"/>
      <c r="J418" s="214"/>
      <c r="K418" s="217"/>
      <c r="L418" s="218"/>
      <c r="M418" s="216">
        <f t="shared" si="109"/>
        <v>0</v>
      </c>
      <c r="N418" s="207"/>
    </row>
    <row r="419" spans="1:14" x14ac:dyDescent="0.2">
      <c r="A419" s="219">
        <v>6</v>
      </c>
      <c r="B419" s="220" t="s">
        <v>407</v>
      </c>
      <c r="C419" s="214" t="s">
        <v>1103</v>
      </c>
      <c r="D419" s="214" t="s">
        <v>17</v>
      </c>
      <c r="E419" s="54"/>
      <c r="F419" s="215">
        <v>1</v>
      </c>
      <c r="G419" s="216">
        <f t="shared" si="108"/>
        <v>0</v>
      </c>
      <c r="H419" s="214" t="s">
        <v>18</v>
      </c>
      <c r="I419" s="214"/>
      <c r="J419" s="214"/>
      <c r="K419" s="217"/>
      <c r="L419" s="218"/>
      <c r="M419" s="216">
        <f t="shared" si="109"/>
        <v>0</v>
      </c>
      <c r="N419" s="207"/>
    </row>
    <row r="420" spans="1:14" x14ac:dyDescent="0.2">
      <c r="A420" s="219">
        <v>7</v>
      </c>
      <c r="B420" s="53" t="s">
        <v>408</v>
      </c>
      <c r="C420" s="214" t="s">
        <v>402</v>
      </c>
      <c r="D420" s="214" t="s">
        <v>17</v>
      </c>
      <c r="E420" s="54"/>
      <c r="F420" s="215">
        <v>5</v>
      </c>
      <c r="G420" s="216">
        <f t="shared" si="108"/>
        <v>0</v>
      </c>
      <c r="H420" s="214" t="s">
        <v>18</v>
      </c>
      <c r="I420" s="214"/>
      <c r="J420" s="214"/>
      <c r="K420" s="217"/>
      <c r="L420" s="218"/>
      <c r="M420" s="216">
        <f>+G420*1.22</f>
        <v>0</v>
      </c>
      <c r="N420" s="207"/>
    </row>
    <row r="421" spans="1:14" ht="25.5" x14ac:dyDescent="0.2">
      <c r="A421" s="219">
        <v>8</v>
      </c>
      <c r="B421" s="53" t="s">
        <v>409</v>
      </c>
      <c r="C421" s="214" t="s">
        <v>402</v>
      </c>
      <c r="D421" s="214" t="s">
        <v>17</v>
      </c>
      <c r="E421" s="54"/>
      <c r="F421" s="215">
        <v>10</v>
      </c>
      <c r="G421" s="216">
        <f t="shared" si="108"/>
        <v>0</v>
      </c>
      <c r="H421" s="214" t="s">
        <v>18</v>
      </c>
      <c r="I421" s="214"/>
      <c r="J421" s="214"/>
      <c r="K421" s="217"/>
      <c r="L421" s="218"/>
      <c r="M421" s="216">
        <f>+G421*1.22</f>
        <v>0</v>
      </c>
      <c r="N421" s="207"/>
    </row>
    <row r="422" spans="1:14" ht="25.5" x14ac:dyDescent="0.2">
      <c r="A422" s="219">
        <v>9</v>
      </c>
      <c r="B422" s="53" t="s">
        <v>410</v>
      </c>
      <c r="C422" s="214" t="s">
        <v>402</v>
      </c>
      <c r="D422" s="214" t="s">
        <v>17</v>
      </c>
      <c r="E422" s="54"/>
      <c r="F422" s="215">
        <v>10</v>
      </c>
      <c r="G422" s="216">
        <f t="shared" si="108"/>
        <v>0</v>
      </c>
      <c r="H422" s="214" t="s">
        <v>18</v>
      </c>
      <c r="I422" s="214"/>
      <c r="J422" s="214"/>
      <c r="K422" s="217"/>
      <c r="L422" s="218"/>
      <c r="M422" s="216">
        <f>+G422*1.22</f>
        <v>0</v>
      </c>
      <c r="N422" s="207"/>
    </row>
    <row r="423" spans="1:14" s="18" customFormat="1" x14ac:dyDescent="0.2">
      <c r="A423" s="55"/>
      <c r="B423" s="56" t="s">
        <v>27</v>
      </c>
      <c r="C423" s="55"/>
      <c r="D423" s="55"/>
      <c r="E423" s="54"/>
      <c r="F423" s="57"/>
      <c r="G423" s="58">
        <f>SUM(G414:G422)</f>
        <v>0</v>
      </c>
      <c r="H423" s="36"/>
      <c r="I423" s="36"/>
      <c r="J423" s="36"/>
      <c r="K423" s="59"/>
      <c r="L423" s="60">
        <f>SUM(L414:L422)</f>
        <v>0</v>
      </c>
      <c r="M423" s="58">
        <f>SUM(M414:M422)</f>
        <v>0</v>
      </c>
    </row>
    <row r="424" spans="1:14" x14ac:dyDescent="0.2">
      <c r="A424" s="93"/>
      <c r="B424" s="49" t="s">
        <v>411</v>
      </c>
      <c r="C424" s="262"/>
      <c r="D424" s="262"/>
      <c r="E424" s="50"/>
      <c r="F424" s="210"/>
      <c r="G424" s="211"/>
      <c r="H424" s="209"/>
      <c r="I424" s="209"/>
      <c r="J424" s="209"/>
      <c r="K424" s="212"/>
      <c r="L424" s="213"/>
      <c r="M424" s="211"/>
      <c r="N424" s="207"/>
    </row>
    <row r="425" spans="1:14" x14ac:dyDescent="0.2">
      <c r="A425" s="241">
        <v>1</v>
      </c>
      <c r="B425" s="229" t="s">
        <v>412</v>
      </c>
      <c r="C425" s="214" t="s">
        <v>413</v>
      </c>
      <c r="D425" s="214" t="s">
        <v>17</v>
      </c>
      <c r="E425" s="54"/>
      <c r="F425" s="215">
        <v>1000</v>
      </c>
      <c r="G425" s="216">
        <f t="shared" ref="G425:G432" si="110">+E425*F425</f>
        <v>0</v>
      </c>
      <c r="H425" s="214" t="s">
        <v>18</v>
      </c>
      <c r="I425" s="214"/>
      <c r="J425" s="214"/>
      <c r="K425" s="217"/>
      <c r="L425" s="218"/>
      <c r="M425" s="216">
        <f t="shared" ref="M425:M430" si="111">+G425*1.095</f>
        <v>0</v>
      </c>
      <c r="N425" s="207"/>
    </row>
    <row r="426" spans="1:14" x14ac:dyDescent="0.2">
      <c r="A426" s="241">
        <v>2</v>
      </c>
      <c r="B426" s="229" t="s">
        <v>414</v>
      </c>
      <c r="C426" s="214" t="s">
        <v>413</v>
      </c>
      <c r="D426" s="214" t="s">
        <v>17</v>
      </c>
      <c r="E426" s="54"/>
      <c r="F426" s="215">
        <v>1000</v>
      </c>
      <c r="G426" s="216">
        <f t="shared" si="110"/>
        <v>0</v>
      </c>
      <c r="H426" s="214" t="s">
        <v>18</v>
      </c>
      <c r="I426" s="214"/>
      <c r="J426" s="214"/>
      <c r="K426" s="217"/>
      <c r="L426" s="218"/>
      <c r="M426" s="216">
        <f t="shared" si="111"/>
        <v>0</v>
      </c>
      <c r="N426" s="207"/>
    </row>
    <row r="427" spans="1:14" x14ac:dyDescent="0.2">
      <c r="A427" s="241">
        <v>3</v>
      </c>
      <c r="B427" s="229" t="s">
        <v>405</v>
      </c>
      <c r="C427" s="214" t="s">
        <v>415</v>
      </c>
      <c r="D427" s="214" t="s">
        <v>17</v>
      </c>
      <c r="E427" s="54"/>
      <c r="F427" s="215">
        <v>500</v>
      </c>
      <c r="G427" s="216">
        <f t="shared" si="110"/>
        <v>0</v>
      </c>
      <c r="H427" s="214" t="s">
        <v>18</v>
      </c>
      <c r="I427" s="214"/>
      <c r="J427" s="214"/>
      <c r="K427" s="217"/>
      <c r="L427" s="218"/>
      <c r="M427" s="216">
        <f t="shared" si="111"/>
        <v>0</v>
      </c>
      <c r="N427" s="207"/>
    </row>
    <row r="428" spans="1:14" ht="25.5" x14ac:dyDescent="0.2">
      <c r="A428" s="241">
        <v>4</v>
      </c>
      <c r="B428" s="199" t="s">
        <v>416</v>
      </c>
      <c r="C428" s="214" t="s">
        <v>413</v>
      </c>
      <c r="D428" s="214" t="s">
        <v>17</v>
      </c>
      <c r="E428" s="54"/>
      <c r="F428" s="215">
        <v>50</v>
      </c>
      <c r="G428" s="216">
        <f t="shared" si="110"/>
        <v>0</v>
      </c>
      <c r="H428" s="214" t="s">
        <v>18</v>
      </c>
      <c r="I428" s="214"/>
      <c r="J428" s="214"/>
      <c r="K428" s="217"/>
      <c r="L428" s="218"/>
      <c r="M428" s="216">
        <f>+G428*1.22</f>
        <v>0</v>
      </c>
      <c r="N428" s="207"/>
    </row>
    <row r="429" spans="1:14" ht="25.5" x14ac:dyDescent="0.2">
      <c r="A429" s="241">
        <v>5</v>
      </c>
      <c r="B429" s="199" t="s">
        <v>417</v>
      </c>
      <c r="C429" s="214" t="s">
        <v>413</v>
      </c>
      <c r="D429" s="214" t="s">
        <v>17</v>
      </c>
      <c r="E429" s="54"/>
      <c r="F429" s="215">
        <v>50</v>
      </c>
      <c r="G429" s="216">
        <f t="shared" si="110"/>
        <v>0</v>
      </c>
      <c r="H429" s="214" t="s">
        <v>18</v>
      </c>
      <c r="I429" s="214"/>
      <c r="J429" s="214"/>
      <c r="K429" s="217"/>
      <c r="L429" s="218"/>
      <c r="M429" s="216">
        <f>+G429*1.22</f>
        <v>0</v>
      </c>
      <c r="N429" s="207"/>
    </row>
    <row r="430" spans="1:14" x14ac:dyDescent="0.2">
      <c r="A430" s="241">
        <v>6</v>
      </c>
      <c r="B430" s="199" t="s">
        <v>418</v>
      </c>
      <c r="C430" s="214" t="s">
        <v>413</v>
      </c>
      <c r="D430" s="214" t="s">
        <v>17</v>
      </c>
      <c r="E430" s="54"/>
      <c r="F430" s="215">
        <v>300</v>
      </c>
      <c r="G430" s="216">
        <f t="shared" si="110"/>
        <v>0</v>
      </c>
      <c r="H430" s="214" t="s">
        <v>18</v>
      </c>
      <c r="I430" s="214"/>
      <c r="J430" s="214"/>
      <c r="K430" s="217"/>
      <c r="L430" s="218"/>
      <c r="M430" s="216">
        <f t="shared" si="111"/>
        <v>0</v>
      </c>
      <c r="N430" s="207"/>
    </row>
    <row r="431" spans="1:14" ht="25.5" x14ac:dyDescent="0.2">
      <c r="A431" s="241">
        <v>7</v>
      </c>
      <c r="B431" s="199" t="s">
        <v>419</v>
      </c>
      <c r="C431" s="214" t="s">
        <v>413</v>
      </c>
      <c r="D431" s="214" t="s">
        <v>17</v>
      </c>
      <c r="E431" s="54"/>
      <c r="F431" s="215">
        <v>50</v>
      </c>
      <c r="G431" s="216">
        <f t="shared" si="110"/>
        <v>0</v>
      </c>
      <c r="H431" s="214" t="s">
        <v>18</v>
      </c>
      <c r="I431" s="214"/>
      <c r="J431" s="214"/>
      <c r="K431" s="217"/>
      <c r="L431" s="218"/>
      <c r="M431" s="216">
        <f>+G431*1.22</f>
        <v>0</v>
      </c>
      <c r="N431" s="207"/>
    </row>
    <row r="432" spans="1:14" s="66" customFormat="1" ht="25.5" x14ac:dyDescent="0.2">
      <c r="A432" s="241">
        <v>8</v>
      </c>
      <c r="B432" s="199" t="s">
        <v>420</v>
      </c>
      <c r="C432" s="224" t="s">
        <v>413</v>
      </c>
      <c r="D432" s="224" t="s">
        <v>17</v>
      </c>
      <c r="E432" s="84"/>
      <c r="F432" s="225">
        <v>100</v>
      </c>
      <c r="G432" s="216">
        <f t="shared" si="110"/>
        <v>0</v>
      </c>
      <c r="H432" s="214" t="s">
        <v>18</v>
      </c>
      <c r="I432" s="214"/>
      <c r="J432" s="214"/>
      <c r="K432" s="217"/>
      <c r="L432" s="218"/>
      <c r="M432" s="216">
        <f>+G432*1.22</f>
        <v>0</v>
      </c>
      <c r="N432" s="226"/>
    </row>
    <row r="433" spans="1:14" s="18" customFormat="1" x14ac:dyDescent="0.2">
      <c r="A433" s="55"/>
      <c r="B433" s="56" t="s">
        <v>27</v>
      </c>
      <c r="C433" s="36"/>
      <c r="D433" s="36"/>
      <c r="E433" s="54"/>
      <c r="F433" s="57"/>
      <c r="G433" s="58">
        <f>SUM(G425:G432)</f>
        <v>0</v>
      </c>
      <c r="H433" s="36"/>
      <c r="I433" s="36"/>
      <c r="J433" s="36"/>
      <c r="K433" s="59"/>
      <c r="L433" s="60">
        <f>SUM(L425:L432)</f>
        <v>0</v>
      </c>
      <c r="M433" s="58">
        <f>SUM(M425:M432)</f>
        <v>0</v>
      </c>
    </row>
    <row r="434" spans="1:14" ht="25.5" x14ac:dyDescent="0.2">
      <c r="A434" s="210"/>
      <c r="B434" s="49" t="s">
        <v>421</v>
      </c>
      <c r="C434" s="209"/>
      <c r="D434" s="209"/>
      <c r="E434" s="50"/>
      <c r="F434" s="210"/>
      <c r="G434" s="211"/>
      <c r="H434" s="209"/>
      <c r="I434" s="209"/>
      <c r="J434" s="209"/>
      <c r="K434" s="212"/>
      <c r="L434" s="213"/>
      <c r="M434" s="211"/>
      <c r="N434" s="207"/>
    </row>
    <row r="435" spans="1:14" ht="25.5" x14ac:dyDescent="0.2">
      <c r="A435" s="241">
        <v>1</v>
      </c>
      <c r="B435" s="229" t="s">
        <v>422</v>
      </c>
      <c r="C435" s="214" t="s">
        <v>423</v>
      </c>
      <c r="D435" s="214" t="s">
        <v>31</v>
      </c>
      <c r="E435" s="54"/>
      <c r="F435" s="215">
        <v>0</v>
      </c>
      <c r="G435" s="216">
        <f t="shared" ref="G435:G440" si="112">+E435*F435</f>
        <v>0</v>
      </c>
      <c r="H435" s="214" t="s">
        <v>18</v>
      </c>
      <c r="I435" s="214"/>
      <c r="J435" s="214"/>
      <c r="K435" s="217"/>
      <c r="L435" s="218"/>
      <c r="M435" s="216">
        <f t="shared" ref="M435:M437" si="113">+G435*1.095</f>
        <v>0</v>
      </c>
      <c r="N435" s="207"/>
    </row>
    <row r="436" spans="1:14" x14ac:dyDescent="0.2">
      <c r="A436" s="241">
        <v>2</v>
      </c>
      <c r="B436" s="229" t="s">
        <v>424</v>
      </c>
      <c r="C436" s="214" t="s">
        <v>425</v>
      </c>
      <c r="D436" s="214" t="s">
        <v>31</v>
      </c>
      <c r="E436" s="54"/>
      <c r="F436" s="215">
        <v>0</v>
      </c>
      <c r="G436" s="216">
        <f t="shared" si="112"/>
        <v>0</v>
      </c>
      <c r="H436" s="214" t="s">
        <v>18</v>
      </c>
      <c r="I436" s="214"/>
      <c r="J436" s="214"/>
      <c r="K436" s="217"/>
      <c r="L436" s="218"/>
      <c r="M436" s="216">
        <f t="shared" si="113"/>
        <v>0</v>
      </c>
      <c r="N436" s="207"/>
    </row>
    <row r="437" spans="1:14" x14ac:dyDescent="0.2">
      <c r="A437" s="241">
        <v>3</v>
      </c>
      <c r="B437" s="229" t="s">
        <v>426</v>
      </c>
      <c r="C437" s="214" t="s">
        <v>425</v>
      </c>
      <c r="D437" s="214" t="s">
        <v>31</v>
      </c>
      <c r="E437" s="54"/>
      <c r="F437" s="215">
        <v>0</v>
      </c>
      <c r="G437" s="216">
        <f t="shared" si="112"/>
        <v>0</v>
      </c>
      <c r="H437" s="214" t="s">
        <v>18</v>
      </c>
      <c r="I437" s="214"/>
      <c r="J437" s="214"/>
      <c r="K437" s="217"/>
      <c r="L437" s="218"/>
      <c r="M437" s="216">
        <f t="shared" si="113"/>
        <v>0</v>
      </c>
      <c r="N437" s="207"/>
    </row>
    <row r="438" spans="1:14" x14ac:dyDescent="0.2">
      <c r="A438" s="241">
        <v>4</v>
      </c>
      <c r="B438" s="202" t="s">
        <v>427</v>
      </c>
      <c r="C438" s="214" t="s">
        <v>428</v>
      </c>
      <c r="D438" s="214" t="s">
        <v>31</v>
      </c>
      <c r="E438" s="54"/>
      <c r="F438" s="215">
        <v>0</v>
      </c>
      <c r="G438" s="216">
        <f t="shared" si="112"/>
        <v>0</v>
      </c>
      <c r="H438" s="214" t="s">
        <v>18</v>
      </c>
      <c r="I438" s="214"/>
      <c r="J438" s="214"/>
      <c r="K438" s="217"/>
      <c r="L438" s="218"/>
      <c r="M438" s="216">
        <f>+G438*1.22</f>
        <v>0</v>
      </c>
      <c r="N438" s="207"/>
    </row>
    <row r="439" spans="1:14" x14ac:dyDescent="0.2">
      <c r="A439" s="241">
        <v>5</v>
      </c>
      <c r="B439" s="202" t="s">
        <v>429</v>
      </c>
      <c r="C439" s="214" t="s">
        <v>430</v>
      </c>
      <c r="D439" s="214" t="s">
        <v>101</v>
      </c>
      <c r="E439" s="54"/>
      <c r="F439" s="215">
        <v>0</v>
      </c>
      <c r="G439" s="216">
        <f t="shared" si="112"/>
        <v>0</v>
      </c>
      <c r="H439" s="214" t="s">
        <v>18</v>
      </c>
      <c r="I439" s="214"/>
      <c r="J439" s="214"/>
      <c r="K439" s="217"/>
      <c r="L439" s="218"/>
      <c r="M439" s="216">
        <f>+G439*1.22</f>
        <v>0</v>
      </c>
      <c r="N439" s="207"/>
    </row>
    <row r="440" spans="1:14" x14ac:dyDescent="0.2">
      <c r="A440" s="241">
        <v>6</v>
      </c>
      <c r="B440" s="202" t="s">
        <v>431</v>
      </c>
      <c r="C440" s="214" t="s">
        <v>430</v>
      </c>
      <c r="D440" s="214" t="s">
        <v>31</v>
      </c>
      <c r="E440" s="54"/>
      <c r="F440" s="215">
        <v>0</v>
      </c>
      <c r="G440" s="216">
        <f t="shared" si="112"/>
        <v>0</v>
      </c>
      <c r="H440" s="214" t="s">
        <v>18</v>
      </c>
      <c r="I440" s="214"/>
      <c r="J440" s="214"/>
      <c r="K440" s="217"/>
      <c r="L440" s="218"/>
      <c r="M440" s="216">
        <f>+G440*1.22</f>
        <v>0</v>
      </c>
      <c r="N440" s="207"/>
    </row>
    <row r="441" spans="1:14" s="18" customFormat="1" x14ac:dyDescent="0.2">
      <c r="A441" s="55"/>
      <c r="B441" s="56" t="s">
        <v>27</v>
      </c>
      <c r="C441" s="36"/>
      <c r="D441" s="36"/>
      <c r="E441" s="54"/>
      <c r="F441" s="57"/>
      <c r="G441" s="58">
        <f>SUM(G435:G440)</f>
        <v>0</v>
      </c>
      <c r="H441" s="36"/>
      <c r="I441" s="36"/>
      <c r="J441" s="36"/>
      <c r="K441" s="59"/>
      <c r="L441" s="60">
        <f>SUM(L435:L440)</f>
        <v>0</v>
      </c>
      <c r="M441" s="58">
        <f>SUM(M435:M440)</f>
        <v>0</v>
      </c>
    </row>
    <row r="442" spans="1:14" x14ac:dyDescent="0.2">
      <c r="A442" s="210"/>
      <c r="B442" s="49" t="s">
        <v>432</v>
      </c>
      <c r="C442" s="209"/>
      <c r="D442" s="209"/>
      <c r="E442" s="50"/>
      <c r="F442" s="210"/>
      <c r="G442" s="211"/>
      <c r="H442" s="209"/>
      <c r="I442" s="209"/>
      <c r="J442" s="209"/>
      <c r="K442" s="212"/>
      <c r="L442" s="213"/>
      <c r="M442" s="211"/>
      <c r="N442" s="207"/>
    </row>
    <row r="443" spans="1:14" ht="27.6" customHeight="1" x14ac:dyDescent="0.2">
      <c r="A443" s="219">
        <v>1</v>
      </c>
      <c r="B443" s="220" t="s">
        <v>1057</v>
      </c>
      <c r="C443" s="214" t="s">
        <v>433</v>
      </c>
      <c r="D443" s="214" t="s">
        <v>17</v>
      </c>
      <c r="E443" s="54"/>
      <c r="F443" s="215">
        <v>25</v>
      </c>
      <c r="G443" s="216">
        <f t="shared" ref="G443:G450" si="114">+E443*F443</f>
        <v>0</v>
      </c>
      <c r="H443" s="214" t="s">
        <v>18</v>
      </c>
      <c r="I443" s="214"/>
      <c r="J443" s="214"/>
      <c r="K443" s="217"/>
      <c r="L443" s="218"/>
      <c r="M443" s="216">
        <f t="shared" ref="M443:M444" si="115">+G443*1.095</f>
        <v>0</v>
      </c>
      <c r="N443" s="207"/>
    </row>
    <row r="444" spans="1:14" x14ac:dyDescent="0.2">
      <c r="A444" s="219">
        <v>2</v>
      </c>
      <c r="B444" s="220" t="s">
        <v>1058</v>
      </c>
      <c r="C444" s="214" t="s">
        <v>434</v>
      </c>
      <c r="D444" s="214" t="s">
        <v>17</v>
      </c>
      <c r="E444" s="54"/>
      <c r="F444" s="215">
        <v>15</v>
      </c>
      <c r="G444" s="216">
        <f t="shared" si="114"/>
        <v>0</v>
      </c>
      <c r="H444" s="214" t="s">
        <v>18</v>
      </c>
      <c r="I444" s="214"/>
      <c r="J444" s="214"/>
      <c r="K444" s="217"/>
      <c r="L444" s="218"/>
      <c r="M444" s="216">
        <f t="shared" si="115"/>
        <v>0</v>
      </c>
      <c r="N444" s="207"/>
    </row>
    <row r="445" spans="1:14" x14ac:dyDescent="0.2">
      <c r="A445" s="219">
        <v>3</v>
      </c>
      <c r="B445" s="220" t="s">
        <v>435</v>
      </c>
      <c r="C445" s="25" t="s">
        <v>436</v>
      </c>
      <c r="D445" s="214" t="s">
        <v>17</v>
      </c>
      <c r="E445" s="54"/>
      <c r="F445" s="215">
        <v>15</v>
      </c>
      <c r="G445" s="216">
        <f t="shared" si="114"/>
        <v>0</v>
      </c>
      <c r="H445" s="214" t="s">
        <v>18</v>
      </c>
      <c r="I445" s="214"/>
      <c r="J445" s="214"/>
      <c r="K445" s="217"/>
      <c r="L445" s="218"/>
      <c r="M445" s="216">
        <f>+G445*1.22</f>
        <v>0</v>
      </c>
      <c r="N445" s="207"/>
    </row>
    <row r="446" spans="1:14" x14ac:dyDescent="0.2">
      <c r="A446" s="219">
        <v>4</v>
      </c>
      <c r="B446" s="220" t="s">
        <v>437</v>
      </c>
      <c r="C446" s="25" t="s">
        <v>436</v>
      </c>
      <c r="D446" s="214" t="s">
        <v>17</v>
      </c>
      <c r="E446" s="54"/>
      <c r="F446" s="215">
        <v>5</v>
      </c>
      <c r="G446" s="216">
        <f t="shared" si="114"/>
        <v>0</v>
      </c>
      <c r="H446" s="214" t="s">
        <v>18</v>
      </c>
      <c r="I446" s="214"/>
      <c r="J446" s="214"/>
      <c r="K446" s="217"/>
      <c r="L446" s="218"/>
      <c r="M446" s="216">
        <f t="shared" ref="M446:M450" si="116">+G446*1.22</f>
        <v>0</v>
      </c>
      <c r="N446" s="207"/>
    </row>
    <row r="447" spans="1:14" x14ac:dyDescent="0.2">
      <c r="A447" s="219">
        <v>5</v>
      </c>
      <c r="B447" s="220" t="s">
        <v>438</v>
      </c>
      <c r="C447" s="25" t="s">
        <v>436</v>
      </c>
      <c r="D447" s="214" t="s">
        <v>17</v>
      </c>
      <c r="E447" s="54"/>
      <c r="F447" s="215">
        <v>5</v>
      </c>
      <c r="G447" s="216">
        <f t="shared" si="114"/>
        <v>0</v>
      </c>
      <c r="H447" s="214" t="s">
        <v>18</v>
      </c>
      <c r="I447" s="214"/>
      <c r="J447" s="214"/>
      <c r="K447" s="217"/>
      <c r="L447" s="218"/>
      <c r="M447" s="216">
        <f t="shared" si="116"/>
        <v>0</v>
      </c>
      <c r="N447" s="207"/>
    </row>
    <row r="448" spans="1:14" x14ac:dyDescent="0.2">
      <c r="A448" s="219">
        <v>6</v>
      </c>
      <c r="B448" s="220" t="s">
        <v>439</v>
      </c>
      <c r="C448" s="25" t="s">
        <v>436</v>
      </c>
      <c r="D448" s="214" t="s">
        <v>17</v>
      </c>
      <c r="E448" s="54"/>
      <c r="F448" s="215">
        <v>15</v>
      </c>
      <c r="G448" s="216">
        <f t="shared" si="114"/>
        <v>0</v>
      </c>
      <c r="H448" s="214" t="s">
        <v>18</v>
      </c>
      <c r="I448" s="214"/>
      <c r="J448" s="214"/>
      <c r="K448" s="217"/>
      <c r="L448" s="218"/>
      <c r="M448" s="216">
        <f t="shared" si="116"/>
        <v>0</v>
      </c>
      <c r="N448" s="207"/>
    </row>
    <row r="449" spans="1:14" x14ac:dyDescent="0.2">
      <c r="A449" s="219">
        <v>7</v>
      </c>
      <c r="B449" s="220" t="s">
        <v>440</v>
      </c>
      <c r="C449" s="214" t="s">
        <v>24</v>
      </c>
      <c r="D449" s="214" t="s">
        <v>17</v>
      </c>
      <c r="E449" s="54"/>
      <c r="F449" s="215">
        <v>5</v>
      </c>
      <c r="G449" s="216">
        <f t="shared" si="114"/>
        <v>0</v>
      </c>
      <c r="H449" s="214" t="s">
        <v>18</v>
      </c>
      <c r="I449" s="214"/>
      <c r="J449" s="214"/>
      <c r="K449" s="217"/>
      <c r="L449" s="218"/>
      <c r="M449" s="216">
        <f t="shared" si="116"/>
        <v>0</v>
      </c>
      <c r="N449" s="207"/>
    </row>
    <row r="450" spans="1:14" x14ac:dyDescent="0.2">
      <c r="A450" s="219">
        <v>8</v>
      </c>
      <c r="B450" s="220" t="s">
        <v>441</v>
      </c>
      <c r="C450" s="25" t="s">
        <v>436</v>
      </c>
      <c r="D450" s="214" t="s">
        <v>17</v>
      </c>
      <c r="E450" s="54"/>
      <c r="F450" s="215">
        <v>5</v>
      </c>
      <c r="G450" s="216">
        <f t="shared" si="114"/>
        <v>0</v>
      </c>
      <c r="H450" s="214" t="s">
        <v>18</v>
      </c>
      <c r="I450" s="214"/>
      <c r="J450" s="214"/>
      <c r="K450" s="217"/>
      <c r="L450" s="218"/>
      <c r="M450" s="216">
        <f t="shared" si="116"/>
        <v>0</v>
      </c>
      <c r="N450" s="207"/>
    </row>
    <row r="451" spans="1:14" s="18" customFormat="1" x14ac:dyDescent="0.2">
      <c r="A451" s="55"/>
      <c r="B451" s="56" t="s">
        <v>27</v>
      </c>
      <c r="C451" s="55"/>
      <c r="D451" s="13"/>
      <c r="E451" s="54"/>
      <c r="F451" s="57"/>
      <c r="G451" s="58">
        <f>SUM(G443:G450)</f>
        <v>0</v>
      </c>
      <c r="H451" s="36"/>
      <c r="I451" s="36"/>
      <c r="J451" s="36"/>
      <c r="K451" s="59"/>
      <c r="L451" s="60">
        <f>SUM(L443:L450)</f>
        <v>0</v>
      </c>
      <c r="M451" s="58">
        <f>SUM(M443:M450)</f>
        <v>0</v>
      </c>
    </row>
    <row r="452" spans="1:14" x14ac:dyDescent="0.2">
      <c r="A452" s="210"/>
      <c r="B452" s="49" t="s">
        <v>442</v>
      </c>
      <c r="C452" s="262"/>
      <c r="D452" s="240"/>
      <c r="E452" s="50"/>
      <c r="F452" s="210"/>
      <c r="G452" s="211"/>
      <c r="H452" s="209"/>
      <c r="I452" s="209"/>
      <c r="J452" s="209"/>
      <c r="K452" s="212"/>
      <c r="L452" s="213"/>
      <c r="M452" s="211"/>
      <c r="N452" s="207"/>
    </row>
    <row r="453" spans="1:14" x14ac:dyDescent="0.2">
      <c r="A453" s="219">
        <v>1</v>
      </c>
      <c r="B453" s="259" t="s">
        <v>443</v>
      </c>
      <c r="C453" s="219" t="s">
        <v>444</v>
      </c>
      <c r="D453" s="260" t="s">
        <v>17</v>
      </c>
      <c r="E453" s="54"/>
      <c r="F453" s="261">
        <v>500</v>
      </c>
      <c r="G453" s="216">
        <f t="shared" ref="G453:G456" si="117">+E453*F453</f>
        <v>0</v>
      </c>
      <c r="H453" s="214" t="s">
        <v>18</v>
      </c>
      <c r="I453" s="214"/>
      <c r="J453" s="214"/>
      <c r="K453" s="217"/>
      <c r="L453" s="218"/>
      <c r="M453" s="216">
        <f t="shared" ref="M453:M456" si="118">+G453*1.095</f>
        <v>0</v>
      </c>
      <c r="N453" s="207"/>
    </row>
    <row r="454" spans="1:14" x14ac:dyDescent="0.2">
      <c r="A454" s="219">
        <v>2</v>
      </c>
      <c r="B454" s="259" t="s">
        <v>443</v>
      </c>
      <c r="C454" s="260" t="s">
        <v>445</v>
      </c>
      <c r="D454" s="260" t="s">
        <v>17</v>
      </c>
      <c r="E454" s="54"/>
      <c r="F454" s="261">
        <v>500</v>
      </c>
      <c r="G454" s="216">
        <f t="shared" si="117"/>
        <v>0</v>
      </c>
      <c r="H454" s="214" t="s">
        <v>18</v>
      </c>
      <c r="I454" s="214"/>
      <c r="J454" s="214"/>
      <c r="K454" s="217"/>
      <c r="L454" s="218"/>
      <c r="M454" s="216">
        <f t="shared" si="118"/>
        <v>0</v>
      </c>
      <c r="N454" s="207"/>
    </row>
    <row r="455" spans="1:14" x14ac:dyDescent="0.2">
      <c r="A455" s="219">
        <v>3</v>
      </c>
      <c r="B455" s="220" t="s">
        <v>446</v>
      </c>
      <c r="C455" s="260" t="s">
        <v>447</v>
      </c>
      <c r="D455" s="260" t="s">
        <v>17</v>
      </c>
      <c r="E455" s="54"/>
      <c r="F455" s="261">
        <v>5</v>
      </c>
      <c r="G455" s="216">
        <f t="shared" si="117"/>
        <v>0</v>
      </c>
      <c r="H455" s="214" t="s">
        <v>18</v>
      </c>
      <c r="I455" s="214"/>
      <c r="J455" s="214"/>
      <c r="K455" s="217"/>
      <c r="L455" s="218"/>
      <c r="M455" s="216">
        <f t="shared" si="118"/>
        <v>0</v>
      </c>
      <c r="N455" s="207"/>
    </row>
    <row r="456" spans="1:14" x14ac:dyDescent="0.2">
      <c r="A456" s="219">
        <v>4</v>
      </c>
      <c r="B456" s="220" t="s">
        <v>448</v>
      </c>
      <c r="C456" s="260" t="s">
        <v>447</v>
      </c>
      <c r="D456" s="260" t="s">
        <v>17</v>
      </c>
      <c r="E456" s="54"/>
      <c r="F456" s="261">
        <v>10</v>
      </c>
      <c r="G456" s="216">
        <f t="shared" si="117"/>
        <v>0</v>
      </c>
      <c r="H456" s="214" t="s">
        <v>18</v>
      </c>
      <c r="I456" s="214"/>
      <c r="J456" s="214"/>
      <c r="K456" s="217"/>
      <c r="L456" s="218"/>
      <c r="M456" s="216">
        <f t="shared" si="118"/>
        <v>0</v>
      </c>
      <c r="N456" s="207"/>
    </row>
    <row r="457" spans="1:14" s="18" customFormat="1" x14ac:dyDescent="0.2">
      <c r="A457" s="55"/>
      <c r="B457" s="56" t="s">
        <v>27</v>
      </c>
      <c r="C457" s="55"/>
      <c r="D457" s="55"/>
      <c r="E457" s="54"/>
      <c r="F457" s="57"/>
      <c r="G457" s="58">
        <f>SUM(G453:G456)</f>
        <v>0</v>
      </c>
      <c r="H457" s="36"/>
      <c r="I457" s="36"/>
      <c r="J457" s="36"/>
      <c r="K457" s="59"/>
      <c r="L457" s="60">
        <f>SUM(L453:L456)</f>
        <v>0</v>
      </c>
      <c r="M457" s="58">
        <f>SUM(M453:M456)</f>
        <v>0</v>
      </c>
    </row>
    <row r="458" spans="1:14" s="48" customFormat="1" x14ac:dyDescent="0.2">
      <c r="A458" s="210"/>
      <c r="B458" s="49" t="s">
        <v>449</v>
      </c>
      <c r="C458" s="209"/>
      <c r="D458" s="209"/>
      <c r="E458" s="50"/>
      <c r="F458" s="210"/>
      <c r="G458" s="64"/>
      <c r="H458" s="62"/>
      <c r="I458" s="209"/>
      <c r="J458" s="209"/>
      <c r="K458" s="212"/>
      <c r="L458" s="213"/>
      <c r="M458" s="211"/>
      <c r="N458" s="207"/>
    </row>
    <row r="459" spans="1:14" x14ac:dyDescent="0.2">
      <c r="A459" s="219">
        <v>1</v>
      </c>
      <c r="B459" s="220" t="s">
        <v>450</v>
      </c>
      <c r="C459" s="214" t="s">
        <v>24</v>
      </c>
      <c r="D459" s="214" t="s">
        <v>17</v>
      </c>
      <c r="E459" s="54"/>
      <c r="F459" s="215">
        <v>5</v>
      </c>
      <c r="G459" s="216">
        <f t="shared" ref="G459" si="119">+E459*F459</f>
        <v>0</v>
      </c>
      <c r="H459" s="214" t="s">
        <v>18</v>
      </c>
      <c r="I459" s="214"/>
      <c r="J459" s="214"/>
      <c r="K459" s="217"/>
      <c r="L459" s="218"/>
      <c r="M459" s="216">
        <f t="shared" ref="M459" si="120">+G459*1.095</f>
        <v>0</v>
      </c>
      <c r="N459" s="207"/>
    </row>
    <row r="460" spans="1:14" s="18" customFormat="1" x14ac:dyDescent="0.2">
      <c r="A460" s="219"/>
      <c r="B460" s="56" t="s">
        <v>27</v>
      </c>
      <c r="C460" s="36"/>
      <c r="D460" s="36"/>
      <c r="E460" s="54"/>
      <c r="F460" s="57"/>
      <c r="G460" s="58">
        <f>+G459</f>
        <v>0</v>
      </c>
      <c r="H460" s="36"/>
      <c r="I460" s="36"/>
      <c r="J460" s="36"/>
      <c r="K460" s="59"/>
      <c r="L460" s="60">
        <f>+L459</f>
        <v>0</v>
      </c>
      <c r="M460" s="58">
        <f>+M459</f>
        <v>0</v>
      </c>
    </row>
    <row r="461" spans="1:14" s="48" customFormat="1" x14ac:dyDescent="0.2">
      <c r="A461" s="328" t="s">
        <v>451</v>
      </c>
      <c r="B461" s="329"/>
      <c r="C461" s="329"/>
      <c r="D461" s="329"/>
      <c r="E461" s="329"/>
      <c r="F461" s="329"/>
      <c r="G461" s="329"/>
      <c r="H461" s="329"/>
      <c r="I461" s="329"/>
      <c r="J461" s="329"/>
      <c r="K461" s="329"/>
      <c r="L461" s="329"/>
      <c r="M461" s="330"/>
      <c r="N461" s="207"/>
    </row>
    <row r="462" spans="1:14" s="48" customFormat="1" x14ac:dyDescent="0.2">
      <c r="A462" s="339" t="s">
        <v>1104</v>
      </c>
      <c r="B462" s="340"/>
      <c r="C462" s="340"/>
      <c r="D462" s="340"/>
      <c r="E462" s="340"/>
      <c r="F462" s="340"/>
      <c r="G462" s="340"/>
      <c r="H462" s="340"/>
      <c r="I462" s="340"/>
      <c r="J462" s="340"/>
      <c r="K462" s="340"/>
      <c r="L462" s="340"/>
      <c r="M462" s="341"/>
      <c r="N462" s="207"/>
    </row>
    <row r="463" spans="1:14" s="48" customFormat="1" ht="25.5" x14ac:dyDescent="0.2">
      <c r="A463" s="93"/>
      <c r="B463" s="302" t="s">
        <v>452</v>
      </c>
      <c r="C463" s="93"/>
      <c r="D463" s="93"/>
      <c r="E463" s="50"/>
      <c r="F463" s="63"/>
      <c r="G463" s="87"/>
      <c r="H463" s="93"/>
      <c r="I463" s="93"/>
      <c r="J463" s="93"/>
      <c r="K463" s="93"/>
      <c r="L463" s="94"/>
      <c r="M463" s="87"/>
      <c r="N463" s="207"/>
    </row>
    <row r="464" spans="1:14" x14ac:dyDescent="0.2">
      <c r="A464" s="241">
        <v>1</v>
      </c>
      <c r="B464" s="229" t="s">
        <v>453</v>
      </c>
      <c r="C464" s="214" t="s">
        <v>454</v>
      </c>
      <c r="D464" s="214" t="s">
        <v>31</v>
      </c>
      <c r="E464" s="54"/>
      <c r="F464" s="215">
        <v>150</v>
      </c>
      <c r="G464" s="216">
        <f t="shared" ref="G464:G472" si="121">+E464*F464</f>
        <v>0</v>
      </c>
      <c r="H464" s="214" t="s">
        <v>18</v>
      </c>
      <c r="I464" s="214"/>
      <c r="J464" s="214"/>
      <c r="K464" s="217"/>
      <c r="L464" s="218"/>
      <c r="M464" s="216">
        <f t="shared" ref="M464:M472" si="122">+G464*1.095</f>
        <v>0</v>
      </c>
      <c r="N464" s="207"/>
    </row>
    <row r="465" spans="1:14" x14ac:dyDescent="0.2">
      <c r="A465" s="241">
        <v>2</v>
      </c>
      <c r="B465" s="229" t="s">
        <v>455</v>
      </c>
      <c r="C465" s="214" t="s">
        <v>454</v>
      </c>
      <c r="D465" s="214" t="s">
        <v>31</v>
      </c>
      <c r="E465" s="54"/>
      <c r="F465" s="215">
        <v>300</v>
      </c>
      <c r="G465" s="216">
        <f t="shared" si="121"/>
        <v>0</v>
      </c>
      <c r="H465" s="214" t="s">
        <v>18</v>
      </c>
      <c r="I465" s="214"/>
      <c r="J465" s="214"/>
      <c r="K465" s="217"/>
      <c r="L465" s="218"/>
      <c r="M465" s="216">
        <f t="shared" si="122"/>
        <v>0</v>
      </c>
      <c r="N465" s="207"/>
    </row>
    <row r="466" spans="1:14" x14ac:dyDescent="0.2">
      <c r="A466" s="241">
        <v>3</v>
      </c>
      <c r="B466" s="229" t="s">
        <v>456</v>
      </c>
      <c r="C466" s="214" t="s">
        <v>454</v>
      </c>
      <c r="D466" s="214" t="s">
        <v>31</v>
      </c>
      <c r="E466" s="54"/>
      <c r="F466" s="215">
        <v>1500</v>
      </c>
      <c r="G466" s="216">
        <f t="shared" si="121"/>
        <v>0</v>
      </c>
      <c r="H466" s="214" t="s">
        <v>18</v>
      </c>
      <c r="I466" s="214"/>
      <c r="J466" s="214"/>
      <c r="K466" s="217"/>
      <c r="L466" s="218"/>
      <c r="M466" s="216">
        <f t="shared" si="122"/>
        <v>0</v>
      </c>
      <c r="N466" s="207"/>
    </row>
    <row r="467" spans="1:14" x14ac:dyDescent="0.2">
      <c r="A467" s="241">
        <v>4</v>
      </c>
      <c r="B467" s="229" t="s">
        <v>457</v>
      </c>
      <c r="C467" s="214" t="s">
        <v>458</v>
      </c>
      <c r="D467" s="214" t="s">
        <v>31</v>
      </c>
      <c r="E467" s="54"/>
      <c r="F467" s="215">
        <v>380</v>
      </c>
      <c r="G467" s="216">
        <f t="shared" si="121"/>
        <v>0</v>
      </c>
      <c r="H467" s="214" t="s">
        <v>18</v>
      </c>
      <c r="I467" s="214"/>
      <c r="J467" s="214"/>
      <c r="K467" s="217"/>
      <c r="L467" s="218"/>
      <c r="M467" s="216">
        <f t="shared" si="122"/>
        <v>0</v>
      </c>
      <c r="N467" s="207"/>
    </row>
    <row r="468" spans="1:14" x14ac:dyDescent="0.2">
      <c r="A468" s="241">
        <v>5</v>
      </c>
      <c r="B468" s="229" t="s">
        <v>459</v>
      </c>
      <c r="C468" s="214" t="s">
        <v>460</v>
      </c>
      <c r="D468" s="214" t="s">
        <v>31</v>
      </c>
      <c r="E468" s="54"/>
      <c r="F468" s="215">
        <v>700</v>
      </c>
      <c r="G468" s="216">
        <f t="shared" si="121"/>
        <v>0</v>
      </c>
      <c r="H468" s="214" t="s">
        <v>18</v>
      </c>
      <c r="I468" s="214"/>
      <c r="J468" s="214"/>
      <c r="K468" s="217"/>
      <c r="L468" s="218"/>
      <c r="M468" s="216">
        <f t="shared" si="122"/>
        <v>0</v>
      </c>
      <c r="N468" s="207"/>
    </row>
    <row r="469" spans="1:14" x14ac:dyDescent="0.2">
      <c r="A469" s="241">
        <v>6</v>
      </c>
      <c r="B469" s="229" t="s">
        <v>461</v>
      </c>
      <c r="C469" s="214" t="s">
        <v>454</v>
      </c>
      <c r="D469" s="214" t="s">
        <v>31</v>
      </c>
      <c r="E469" s="54"/>
      <c r="F469" s="215">
        <v>50</v>
      </c>
      <c r="G469" s="216">
        <f t="shared" si="121"/>
        <v>0</v>
      </c>
      <c r="H469" s="214" t="s">
        <v>18</v>
      </c>
      <c r="I469" s="214"/>
      <c r="J469" s="214"/>
      <c r="K469" s="217"/>
      <c r="L469" s="218"/>
      <c r="M469" s="216">
        <f t="shared" si="122"/>
        <v>0</v>
      </c>
      <c r="N469" s="207"/>
    </row>
    <row r="470" spans="1:14" x14ac:dyDescent="0.2">
      <c r="A470" s="241">
        <v>7</v>
      </c>
      <c r="B470" s="229" t="s">
        <v>462</v>
      </c>
      <c r="C470" s="214" t="s">
        <v>463</v>
      </c>
      <c r="D470" s="214" t="s">
        <v>31</v>
      </c>
      <c r="E470" s="54"/>
      <c r="F470" s="215">
        <v>70</v>
      </c>
      <c r="G470" s="216">
        <f t="shared" si="121"/>
        <v>0</v>
      </c>
      <c r="H470" s="214" t="s">
        <v>18</v>
      </c>
      <c r="I470" s="214"/>
      <c r="J470" s="214"/>
      <c r="K470" s="217"/>
      <c r="L470" s="218"/>
      <c r="M470" s="216">
        <f t="shared" si="122"/>
        <v>0</v>
      </c>
      <c r="N470" s="207"/>
    </row>
    <row r="471" spans="1:14" x14ac:dyDescent="0.2">
      <c r="A471" s="241">
        <v>8</v>
      </c>
      <c r="B471" s="229" t="s">
        <v>464</v>
      </c>
      <c r="C471" s="214" t="s">
        <v>465</v>
      </c>
      <c r="D471" s="214" t="s">
        <v>31</v>
      </c>
      <c r="E471" s="54"/>
      <c r="F471" s="215">
        <v>30</v>
      </c>
      <c r="G471" s="216">
        <f t="shared" si="121"/>
        <v>0</v>
      </c>
      <c r="H471" s="214" t="s">
        <v>18</v>
      </c>
      <c r="I471" s="214"/>
      <c r="J471" s="214"/>
      <c r="K471" s="217"/>
      <c r="L471" s="218"/>
      <c r="M471" s="216">
        <f t="shared" si="122"/>
        <v>0</v>
      </c>
      <c r="N471" s="207"/>
    </row>
    <row r="472" spans="1:14" x14ac:dyDescent="0.2">
      <c r="A472" s="219">
        <v>9</v>
      </c>
      <c r="B472" s="220" t="s">
        <v>466</v>
      </c>
      <c r="C472" s="214" t="s">
        <v>460</v>
      </c>
      <c r="D472" s="214" t="s">
        <v>31</v>
      </c>
      <c r="E472" s="54"/>
      <c r="F472" s="215">
        <v>60</v>
      </c>
      <c r="G472" s="216">
        <f t="shared" si="121"/>
        <v>0</v>
      </c>
      <c r="H472" s="214" t="s">
        <v>18</v>
      </c>
      <c r="I472" s="214"/>
      <c r="J472" s="214"/>
      <c r="K472" s="217"/>
      <c r="L472" s="218"/>
      <c r="M472" s="216">
        <f t="shared" si="122"/>
        <v>0</v>
      </c>
      <c r="N472" s="207"/>
    </row>
    <row r="473" spans="1:14" s="18" customFormat="1" x14ac:dyDescent="0.2">
      <c r="A473" s="55"/>
      <c r="B473" s="56" t="s">
        <v>27</v>
      </c>
      <c r="C473" s="55"/>
      <c r="D473" s="55"/>
      <c r="E473" s="54"/>
      <c r="F473" s="57"/>
      <c r="G473" s="58">
        <f>SUM(G464:G472)</f>
        <v>0</v>
      </c>
      <c r="H473" s="36"/>
      <c r="I473" s="36"/>
      <c r="J473" s="36"/>
      <c r="K473" s="59"/>
      <c r="L473" s="60">
        <f>SUM(L464:L472)</f>
        <v>0</v>
      </c>
      <c r="M473" s="58">
        <f>SUM(M464:M472)</f>
        <v>0</v>
      </c>
    </row>
    <row r="474" spans="1:14" s="48" customFormat="1" x14ac:dyDescent="0.2">
      <c r="A474" s="93"/>
      <c r="B474" s="49" t="s">
        <v>467</v>
      </c>
      <c r="C474" s="209"/>
      <c r="D474" s="209"/>
      <c r="E474" s="50"/>
      <c r="F474" s="210"/>
      <c r="G474" s="64"/>
      <c r="H474" s="209"/>
      <c r="I474" s="209"/>
      <c r="J474" s="209"/>
      <c r="K474" s="212"/>
      <c r="L474" s="213"/>
      <c r="M474" s="211"/>
      <c r="N474" s="207"/>
    </row>
    <row r="475" spans="1:14" ht="25.5" x14ac:dyDescent="0.2">
      <c r="A475" s="241">
        <v>1</v>
      </c>
      <c r="B475" s="229" t="s">
        <v>468</v>
      </c>
      <c r="C475" s="214" t="s">
        <v>460</v>
      </c>
      <c r="D475" s="214" t="s">
        <v>31</v>
      </c>
      <c r="E475" s="54"/>
      <c r="F475" s="215">
        <v>10</v>
      </c>
      <c r="G475" s="216">
        <f t="shared" ref="G475:G479" si="123">+E475*F475</f>
        <v>0</v>
      </c>
      <c r="H475" s="214" t="s">
        <v>18</v>
      </c>
      <c r="I475" s="214"/>
      <c r="J475" s="214"/>
      <c r="K475" s="217"/>
      <c r="L475" s="218"/>
      <c r="M475" s="216">
        <f t="shared" ref="M475:M479" si="124">+G475*1.095</f>
        <v>0</v>
      </c>
      <c r="N475" s="207"/>
    </row>
    <row r="476" spans="1:14" ht="25.5" x14ac:dyDescent="0.2">
      <c r="A476" s="241">
        <v>2</v>
      </c>
      <c r="B476" s="229" t="s">
        <v>469</v>
      </c>
      <c r="C476" s="214" t="s">
        <v>460</v>
      </c>
      <c r="D476" s="214" t="s">
        <v>31</v>
      </c>
      <c r="E476" s="54"/>
      <c r="F476" s="215">
        <v>600</v>
      </c>
      <c r="G476" s="216">
        <f t="shared" si="123"/>
        <v>0</v>
      </c>
      <c r="H476" s="214" t="s">
        <v>18</v>
      </c>
      <c r="I476" s="214"/>
      <c r="J476" s="214"/>
      <c r="K476" s="217"/>
      <c r="L476" s="218"/>
      <c r="M476" s="216">
        <f t="shared" si="124"/>
        <v>0</v>
      </c>
      <c r="N476" s="207"/>
    </row>
    <row r="477" spans="1:14" x14ac:dyDescent="0.2">
      <c r="A477" s="241">
        <v>3</v>
      </c>
      <c r="B477" s="229" t="s">
        <v>470</v>
      </c>
      <c r="C477" s="214" t="s">
        <v>471</v>
      </c>
      <c r="D477" s="214" t="s">
        <v>31</v>
      </c>
      <c r="E477" s="54"/>
      <c r="F477" s="215">
        <v>30</v>
      </c>
      <c r="G477" s="216">
        <f t="shared" si="123"/>
        <v>0</v>
      </c>
      <c r="H477" s="214" t="s">
        <v>18</v>
      </c>
      <c r="I477" s="214"/>
      <c r="J477" s="214"/>
      <c r="K477" s="217"/>
      <c r="L477" s="218"/>
      <c r="M477" s="216">
        <f t="shared" si="124"/>
        <v>0</v>
      </c>
      <c r="N477" s="207"/>
    </row>
    <row r="478" spans="1:14" x14ac:dyDescent="0.2">
      <c r="A478" s="241">
        <v>4</v>
      </c>
      <c r="B478" s="229" t="s">
        <v>472</v>
      </c>
      <c r="C478" s="214" t="s">
        <v>473</v>
      </c>
      <c r="D478" s="214" t="s">
        <v>31</v>
      </c>
      <c r="E478" s="54"/>
      <c r="F478" s="215">
        <v>10</v>
      </c>
      <c r="G478" s="216">
        <f t="shared" si="123"/>
        <v>0</v>
      </c>
      <c r="H478" s="214" t="s">
        <v>18</v>
      </c>
      <c r="I478" s="214"/>
      <c r="J478" s="214"/>
      <c r="K478" s="217"/>
      <c r="L478" s="218"/>
      <c r="M478" s="216">
        <f t="shared" si="124"/>
        <v>0</v>
      </c>
      <c r="N478" s="207"/>
    </row>
    <row r="479" spans="1:14" ht="25.5" x14ac:dyDescent="0.2">
      <c r="A479" s="241">
        <v>5</v>
      </c>
      <c r="B479" s="229" t="s">
        <v>474</v>
      </c>
      <c r="C479" s="214" t="s">
        <v>475</v>
      </c>
      <c r="D479" s="214" t="s">
        <v>31</v>
      </c>
      <c r="E479" s="54"/>
      <c r="F479" s="215">
        <v>15</v>
      </c>
      <c r="G479" s="216">
        <f t="shared" si="123"/>
        <v>0</v>
      </c>
      <c r="H479" s="214" t="s">
        <v>18</v>
      </c>
      <c r="I479" s="214"/>
      <c r="J479" s="214"/>
      <c r="K479" s="217"/>
      <c r="L479" s="218"/>
      <c r="M479" s="216">
        <f t="shared" si="124"/>
        <v>0</v>
      </c>
      <c r="N479" s="207"/>
    </row>
    <row r="480" spans="1:14" s="18" customFormat="1" x14ac:dyDescent="0.2">
      <c r="A480" s="55"/>
      <c r="B480" s="56" t="s">
        <v>27</v>
      </c>
      <c r="C480" s="55"/>
      <c r="D480" s="55"/>
      <c r="E480" s="54"/>
      <c r="F480" s="57"/>
      <c r="G480" s="58">
        <f>SUM(G475:G479)</f>
        <v>0</v>
      </c>
      <c r="H480" s="36"/>
      <c r="I480" s="36"/>
      <c r="J480" s="36"/>
      <c r="K480" s="59"/>
      <c r="L480" s="60">
        <f>SUM(L475:L479)</f>
        <v>0</v>
      </c>
      <c r="M480" s="58">
        <f>SUM(M475:M479)</f>
        <v>0</v>
      </c>
    </row>
    <row r="481" spans="1:14" s="48" customFormat="1" x14ac:dyDescent="0.2">
      <c r="A481" s="93"/>
      <c r="B481" s="78" t="s">
        <v>476</v>
      </c>
      <c r="C481" s="235"/>
      <c r="D481" s="235"/>
      <c r="E481" s="80"/>
      <c r="F481" s="244"/>
      <c r="G481" s="82"/>
      <c r="H481" s="235"/>
      <c r="I481" s="235"/>
      <c r="J481" s="235"/>
      <c r="K481" s="236"/>
      <c r="L481" s="237"/>
      <c r="M481" s="238"/>
      <c r="N481" s="207"/>
    </row>
    <row r="482" spans="1:14" x14ac:dyDescent="0.2">
      <c r="A482" s="219">
        <v>1</v>
      </c>
      <c r="B482" s="229" t="s">
        <v>477</v>
      </c>
      <c r="C482" s="214" t="s">
        <v>478</v>
      </c>
      <c r="D482" s="214" t="s">
        <v>31</v>
      </c>
      <c r="E482" s="54"/>
      <c r="F482" s="215">
        <v>380</v>
      </c>
      <c r="G482" s="216">
        <f t="shared" ref="G482" si="125">+E482*F482</f>
        <v>0</v>
      </c>
      <c r="H482" s="214" t="s">
        <v>18</v>
      </c>
      <c r="I482" s="214"/>
      <c r="J482" s="214"/>
      <c r="K482" s="217"/>
      <c r="L482" s="218"/>
      <c r="M482" s="216">
        <f t="shared" ref="M482" si="126">+G482*1.095</f>
        <v>0</v>
      </c>
      <c r="N482" s="207"/>
    </row>
    <row r="483" spans="1:14" s="18" customFormat="1" x14ac:dyDescent="0.2">
      <c r="A483" s="219"/>
      <c r="B483" s="56" t="s">
        <v>27</v>
      </c>
      <c r="C483" s="36"/>
      <c r="D483" s="36"/>
      <c r="E483" s="54"/>
      <c r="F483" s="57"/>
      <c r="G483" s="58">
        <f>+G482</f>
        <v>0</v>
      </c>
      <c r="H483" s="36"/>
      <c r="I483" s="36"/>
      <c r="J483" s="36"/>
      <c r="K483" s="59"/>
      <c r="L483" s="60">
        <f>+L482</f>
        <v>0</v>
      </c>
      <c r="M483" s="58">
        <f>+M482</f>
        <v>0</v>
      </c>
    </row>
    <row r="484" spans="1:14" s="152" customFormat="1" x14ac:dyDescent="0.2">
      <c r="A484" s="93"/>
      <c r="B484" s="144" t="s">
        <v>479</v>
      </c>
      <c r="C484" s="145"/>
      <c r="D484" s="145"/>
      <c r="E484" s="146"/>
      <c r="F484" s="147"/>
      <c r="G484" s="263"/>
      <c r="H484" s="148"/>
      <c r="I484" s="148"/>
      <c r="J484" s="148"/>
      <c r="K484" s="149"/>
      <c r="L484" s="150"/>
      <c r="M484" s="151"/>
    </row>
    <row r="485" spans="1:14" s="132" customFormat="1" ht="25.5" x14ac:dyDescent="0.2">
      <c r="A485" s="241">
        <v>1</v>
      </c>
      <c r="B485" s="292" t="s">
        <v>480</v>
      </c>
      <c r="C485" s="232" t="s">
        <v>475</v>
      </c>
      <c r="D485" s="232" t="s">
        <v>31</v>
      </c>
      <c r="E485" s="54"/>
      <c r="F485" s="233">
        <v>700</v>
      </c>
      <c r="G485" s="216">
        <f t="shared" ref="G485:G492" si="127">+E485*F485</f>
        <v>0</v>
      </c>
      <c r="H485" s="214" t="s">
        <v>18</v>
      </c>
      <c r="I485" s="214"/>
      <c r="J485" s="214"/>
      <c r="K485" s="217"/>
      <c r="L485" s="218"/>
      <c r="M485" s="216">
        <f t="shared" ref="M485:M492" si="128">+G485*1.095</f>
        <v>0</v>
      </c>
      <c r="N485" s="250"/>
    </row>
    <row r="486" spans="1:14" s="132" customFormat="1" x14ac:dyDescent="0.2">
      <c r="A486" s="219">
        <v>2</v>
      </c>
      <c r="B486" s="231" t="s">
        <v>481</v>
      </c>
      <c r="C486" s="232" t="s">
        <v>338</v>
      </c>
      <c r="D486" s="232" t="s">
        <v>31</v>
      </c>
      <c r="E486" s="54"/>
      <c r="F486" s="233">
        <v>100</v>
      </c>
      <c r="G486" s="216">
        <f t="shared" si="127"/>
        <v>0</v>
      </c>
      <c r="H486" s="214" t="s">
        <v>18</v>
      </c>
      <c r="I486" s="214"/>
      <c r="J486" s="214"/>
      <c r="K486" s="217"/>
      <c r="L486" s="218"/>
      <c r="M486" s="216">
        <f t="shared" si="128"/>
        <v>0</v>
      </c>
      <c r="N486" s="250"/>
    </row>
    <row r="487" spans="1:14" s="132" customFormat="1" ht="25.5" x14ac:dyDescent="0.2">
      <c r="A487" s="219">
        <v>3</v>
      </c>
      <c r="B487" s="231" t="s">
        <v>482</v>
      </c>
      <c r="C487" s="232" t="s">
        <v>475</v>
      </c>
      <c r="D487" s="232" t="s">
        <v>31</v>
      </c>
      <c r="E487" s="54"/>
      <c r="F487" s="233">
        <v>110</v>
      </c>
      <c r="G487" s="216">
        <f t="shared" si="127"/>
        <v>0</v>
      </c>
      <c r="H487" s="214" t="s">
        <v>18</v>
      </c>
      <c r="I487" s="214"/>
      <c r="J487" s="214"/>
      <c r="K487" s="217"/>
      <c r="L487" s="218"/>
      <c r="M487" s="216">
        <f t="shared" si="128"/>
        <v>0</v>
      </c>
      <c r="N487" s="250"/>
    </row>
    <row r="488" spans="1:14" s="132" customFormat="1" ht="38.25" x14ac:dyDescent="0.2">
      <c r="A488" s="219">
        <v>4</v>
      </c>
      <c r="B488" s="231" t="s">
        <v>483</v>
      </c>
      <c r="C488" s="232" t="s">
        <v>475</v>
      </c>
      <c r="D488" s="232" t="s">
        <v>31</v>
      </c>
      <c r="E488" s="54"/>
      <c r="F488" s="233">
        <v>15</v>
      </c>
      <c r="G488" s="216">
        <f t="shared" si="127"/>
        <v>0</v>
      </c>
      <c r="H488" s="214" t="s">
        <v>18</v>
      </c>
      <c r="I488" s="214"/>
      <c r="J488" s="214"/>
      <c r="K488" s="217"/>
      <c r="L488" s="218"/>
      <c r="M488" s="216">
        <f t="shared" si="128"/>
        <v>0</v>
      </c>
      <c r="N488" s="250"/>
    </row>
    <row r="489" spans="1:14" s="132" customFormat="1" x14ac:dyDescent="0.2">
      <c r="A489" s="219">
        <v>5</v>
      </c>
      <c r="B489" s="231" t="s">
        <v>484</v>
      </c>
      <c r="C489" s="232" t="s">
        <v>475</v>
      </c>
      <c r="D489" s="232" t="s">
        <v>31</v>
      </c>
      <c r="E489" s="54"/>
      <c r="F489" s="233">
        <v>50</v>
      </c>
      <c r="G489" s="216">
        <f t="shared" si="127"/>
        <v>0</v>
      </c>
      <c r="H489" s="214" t="s">
        <v>18</v>
      </c>
      <c r="I489" s="214"/>
      <c r="J489" s="214"/>
      <c r="K489" s="217"/>
      <c r="L489" s="218"/>
      <c r="M489" s="216">
        <f t="shared" si="128"/>
        <v>0</v>
      </c>
      <c r="N489" s="250"/>
    </row>
    <row r="490" spans="1:14" s="132" customFormat="1" ht="27.6" customHeight="1" x14ac:dyDescent="0.2">
      <c r="A490" s="219">
        <v>6</v>
      </c>
      <c r="B490" s="231" t="s">
        <v>485</v>
      </c>
      <c r="C490" s="232" t="s">
        <v>475</v>
      </c>
      <c r="D490" s="232" t="s">
        <v>31</v>
      </c>
      <c r="E490" s="54"/>
      <c r="F490" s="233">
        <v>70</v>
      </c>
      <c r="G490" s="216">
        <f t="shared" si="127"/>
        <v>0</v>
      </c>
      <c r="H490" s="214" t="s">
        <v>18</v>
      </c>
      <c r="I490" s="214"/>
      <c r="J490" s="214"/>
      <c r="K490" s="217"/>
      <c r="L490" s="218"/>
      <c r="M490" s="216">
        <f t="shared" si="128"/>
        <v>0</v>
      </c>
      <c r="N490" s="250"/>
    </row>
    <row r="491" spans="1:14" s="132" customFormat="1" ht="25.5" x14ac:dyDescent="0.2">
      <c r="A491" s="219">
        <v>7</v>
      </c>
      <c r="B491" s="231" t="s">
        <v>486</v>
      </c>
      <c r="C491" s="232" t="s">
        <v>475</v>
      </c>
      <c r="D491" s="232" t="s">
        <v>31</v>
      </c>
      <c r="E491" s="54"/>
      <c r="F491" s="233">
        <v>200</v>
      </c>
      <c r="G491" s="216">
        <f t="shared" si="127"/>
        <v>0</v>
      </c>
      <c r="H491" s="214" t="s">
        <v>18</v>
      </c>
      <c r="I491" s="214"/>
      <c r="J491" s="214"/>
      <c r="K491" s="217"/>
      <c r="L491" s="218"/>
      <c r="M491" s="216">
        <f t="shared" si="128"/>
        <v>0</v>
      </c>
      <c r="N491" s="250"/>
    </row>
    <row r="492" spans="1:14" s="132" customFormat="1" ht="38.25" x14ac:dyDescent="0.2">
      <c r="A492" s="219">
        <v>8</v>
      </c>
      <c r="B492" s="231" t="s">
        <v>487</v>
      </c>
      <c r="C492" s="232" t="s">
        <v>475</v>
      </c>
      <c r="D492" s="232" t="s">
        <v>31</v>
      </c>
      <c r="E492" s="54"/>
      <c r="F492" s="233">
        <v>200</v>
      </c>
      <c r="G492" s="216">
        <f t="shared" si="127"/>
        <v>0</v>
      </c>
      <c r="H492" s="214" t="s">
        <v>18</v>
      </c>
      <c r="I492" s="214"/>
      <c r="J492" s="214"/>
      <c r="K492" s="217"/>
      <c r="L492" s="218"/>
      <c r="M492" s="216">
        <f t="shared" si="128"/>
        <v>0</v>
      </c>
      <c r="N492" s="250"/>
    </row>
    <row r="493" spans="1:14" s="18" customFormat="1" x14ac:dyDescent="0.2">
      <c r="A493" s="55"/>
      <c r="B493" s="56" t="s">
        <v>27</v>
      </c>
      <c r="C493" s="36"/>
      <c r="D493" s="36"/>
      <c r="E493" s="54"/>
      <c r="F493" s="57"/>
      <c r="G493" s="58">
        <f>SUM(G485:G492)</f>
        <v>0</v>
      </c>
      <c r="H493" s="36"/>
      <c r="I493" s="36"/>
      <c r="J493" s="36"/>
      <c r="K493" s="59"/>
      <c r="L493" s="60">
        <f>SUM(L485:L492)</f>
        <v>0</v>
      </c>
      <c r="M493" s="58">
        <f>SUM(M485:M492)</f>
        <v>0</v>
      </c>
    </row>
    <row r="494" spans="1:14" s="48" customFormat="1" x14ac:dyDescent="0.2">
      <c r="A494" s="93"/>
      <c r="B494" s="78" t="s">
        <v>488</v>
      </c>
      <c r="C494" s="79"/>
      <c r="D494" s="79"/>
      <c r="E494" s="80"/>
      <c r="F494" s="81"/>
      <c r="G494" s="82"/>
      <c r="H494" s="79"/>
      <c r="I494" s="235"/>
      <c r="J494" s="235"/>
      <c r="K494" s="236"/>
      <c r="L494" s="237"/>
      <c r="M494" s="238"/>
      <c r="N494" s="207"/>
    </row>
    <row r="495" spans="1:14" x14ac:dyDescent="0.2">
      <c r="A495" s="219">
        <v>1</v>
      </c>
      <c r="B495" s="220" t="s">
        <v>489</v>
      </c>
      <c r="C495" s="214" t="s">
        <v>490</v>
      </c>
      <c r="D495" s="214" t="s">
        <v>31</v>
      </c>
      <c r="E495" s="54"/>
      <c r="F495" s="215">
        <v>250</v>
      </c>
      <c r="G495" s="216">
        <f t="shared" ref="G495:G501" si="129">+E495*F495</f>
        <v>0</v>
      </c>
      <c r="H495" s="214" t="s">
        <v>18</v>
      </c>
      <c r="I495" s="214"/>
      <c r="J495" s="214"/>
      <c r="K495" s="217"/>
      <c r="L495" s="218"/>
      <c r="M495" s="216">
        <f t="shared" ref="M495:M501" si="130">+G495*1.095</f>
        <v>0</v>
      </c>
      <c r="N495" s="207"/>
    </row>
    <row r="496" spans="1:14" x14ac:dyDescent="0.2">
      <c r="A496" s="219">
        <v>2</v>
      </c>
      <c r="B496" s="220" t="s">
        <v>489</v>
      </c>
      <c r="C496" s="214" t="s">
        <v>491</v>
      </c>
      <c r="D496" s="214" t="s">
        <v>31</v>
      </c>
      <c r="E496" s="54"/>
      <c r="F496" s="215">
        <v>170</v>
      </c>
      <c r="G496" s="216">
        <f t="shared" si="129"/>
        <v>0</v>
      </c>
      <c r="H496" s="214" t="s">
        <v>18</v>
      </c>
      <c r="I496" s="214"/>
      <c r="J496" s="214"/>
      <c r="K496" s="217"/>
      <c r="L496" s="218"/>
      <c r="M496" s="216">
        <f t="shared" si="130"/>
        <v>0</v>
      </c>
      <c r="N496" s="207"/>
    </row>
    <row r="497" spans="1:14" x14ac:dyDescent="0.2">
      <c r="A497" s="219">
        <v>3</v>
      </c>
      <c r="B497" s="220" t="s">
        <v>492</v>
      </c>
      <c r="C497" s="214" t="s">
        <v>491</v>
      </c>
      <c r="D497" s="214" t="s">
        <v>31</v>
      </c>
      <c r="E497" s="54"/>
      <c r="F497" s="215">
        <v>25</v>
      </c>
      <c r="G497" s="216">
        <f t="shared" si="129"/>
        <v>0</v>
      </c>
      <c r="H497" s="214" t="s">
        <v>18</v>
      </c>
      <c r="I497" s="214"/>
      <c r="J497" s="214"/>
      <c r="K497" s="217"/>
      <c r="L497" s="218"/>
      <c r="M497" s="216">
        <f t="shared" si="130"/>
        <v>0</v>
      </c>
      <c r="N497" s="207"/>
    </row>
    <row r="498" spans="1:14" x14ac:dyDescent="0.2">
      <c r="A498" s="219">
        <v>4</v>
      </c>
      <c r="B498" s="220" t="s">
        <v>493</v>
      </c>
      <c r="C498" s="258" t="s">
        <v>494</v>
      </c>
      <c r="D498" s="214" t="s">
        <v>31</v>
      </c>
      <c r="E498" s="54"/>
      <c r="F498" s="215">
        <v>40</v>
      </c>
      <c r="G498" s="216">
        <f t="shared" si="129"/>
        <v>0</v>
      </c>
      <c r="H498" s="214" t="s">
        <v>18</v>
      </c>
      <c r="I498" s="214"/>
      <c r="J498" s="214"/>
      <c r="K498" s="217"/>
      <c r="L498" s="218"/>
      <c r="M498" s="216">
        <f t="shared" si="130"/>
        <v>0</v>
      </c>
      <c r="N498" s="207"/>
    </row>
    <row r="499" spans="1:14" x14ac:dyDescent="0.2">
      <c r="A499" s="219">
        <v>5</v>
      </c>
      <c r="B499" s="220" t="s">
        <v>495</v>
      </c>
      <c r="C499" s="214" t="s">
        <v>496</v>
      </c>
      <c r="D499" s="214" t="s">
        <v>31</v>
      </c>
      <c r="E499" s="54"/>
      <c r="F499" s="215">
        <v>5</v>
      </c>
      <c r="G499" s="216">
        <f t="shared" si="129"/>
        <v>0</v>
      </c>
      <c r="H499" s="214" t="s">
        <v>18</v>
      </c>
      <c r="I499" s="214"/>
      <c r="J499" s="214"/>
      <c r="K499" s="217"/>
      <c r="L499" s="218"/>
      <c r="M499" s="216">
        <f t="shared" si="130"/>
        <v>0</v>
      </c>
      <c r="N499" s="207"/>
    </row>
    <row r="500" spans="1:14" x14ac:dyDescent="0.2">
      <c r="A500" s="219">
        <v>6</v>
      </c>
      <c r="B500" s="220" t="s">
        <v>1105</v>
      </c>
      <c r="C500" s="214" t="s">
        <v>497</v>
      </c>
      <c r="D500" s="214" t="s">
        <v>31</v>
      </c>
      <c r="E500" s="54"/>
      <c r="F500" s="215">
        <v>350</v>
      </c>
      <c r="G500" s="216">
        <f t="shared" si="129"/>
        <v>0</v>
      </c>
      <c r="H500" s="214" t="s">
        <v>18</v>
      </c>
      <c r="I500" s="214"/>
      <c r="J500" s="214"/>
      <c r="K500" s="217"/>
      <c r="L500" s="218"/>
      <c r="M500" s="216">
        <f t="shared" si="130"/>
        <v>0</v>
      </c>
      <c r="N500" s="207"/>
    </row>
    <row r="501" spans="1:14" x14ac:dyDescent="0.2">
      <c r="A501" s="219">
        <v>7</v>
      </c>
      <c r="B501" s="220" t="s">
        <v>1106</v>
      </c>
      <c r="C501" s="214" t="s">
        <v>498</v>
      </c>
      <c r="D501" s="214" t="s">
        <v>31</v>
      </c>
      <c r="E501" s="54"/>
      <c r="F501" s="215">
        <v>100</v>
      </c>
      <c r="G501" s="216">
        <f t="shared" si="129"/>
        <v>0</v>
      </c>
      <c r="H501" s="214" t="s">
        <v>18</v>
      </c>
      <c r="I501" s="214"/>
      <c r="J501" s="214"/>
      <c r="K501" s="217"/>
      <c r="L501" s="218"/>
      <c r="M501" s="216">
        <f t="shared" si="130"/>
        <v>0</v>
      </c>
      <c r="N501" s="207"/>
    </row>
    <row r="502" spans="1:14" s="18" customFormat="1" ht="12" customHeight="1" x14ac:dyDescent="0.2">
      <c r="A502" s="55"/>
      <c r="B502" s="56" t="s">
        <v>27</v>
      </c>
      <c r="C502" s="36"/>
      <c r="D502" s="214"/>
      <c r="E502" s="54"/>
      <c r="F502" s="57"/>
      <c r="G502" s="58">
        <f>SUM(G495:G501)</f>
        <v>0</v>
      </c>
      <c r="H502" s="36"/>
      <c r="I502" s="36"/>
      <c r="J502" s="36"/>
      <c r="K502" s="59"/>
      <c r="L502" s="60">
        <f>SUM(L495:L501)</f>
        <v>0</v>
      </c>
      <c r="M502" s="58">
        <f>SUM(M495:M501)</f>
        <v>0</v>
      </c>
    </row>
    <row r="503" spans="1:14" s="48" customFormat="1" x14ac:dyDescent="0.2">
      <c r="A503" s="93"/>
      <c r="B503" s="78" t="s">
        <v>499</v>
      </c>
      <c r="C503" s="79"/>
      <c r="D503" s="79"/>
      <c r="E503" s="80"/>
      <c r="F503" s="81"/>
      <c r="G503" s="82"/>
      <c r="H503" s="79"/>
      <c r="I503" s="235"/>
      <c r="J503" s="235"/>
      <c r="K503" s="236"/>
      <c r="L503" s="237"/>
      <c r="M503" s="238"/>
      <c r="N503" s="207"/>
    </row>
    <row r="504" spans="1:14" x14ac:dyDescent="0.2">
      <c r="A504" s="219">
        <v>1</v>
      </c>
      <c r="B504" s="88" t="s">
        <v>500</v>
      </c>
      <c r="C504" s="224" t="s">
        <v>501</v>
      </c>
      <c r="D504" s="224" t="s">
        <v>31</v>
      </c>
      <c r="E504" s="54"/>
      <c r="F504" s="225">
        <v>15</v>
      </c>
      <c r="G504" s="216">
        <f t="shared" ref="G504:G522" si="131">+E504*F504</f>
        <v>0</v>
      </c>
      <c r="H504" s="214" t="s">
        <v>18</v>
      </c>
      <c r="I504" s="214"/>
      <c r="J504" s="214"/>
      <c r="K504" s="217"/>
      <c r="L504" s="218"/>
      <c r="M504" s="216">
        <f t="shared" ref="M504:M522" si="132">+G504*1.095</f>
        <v>0</v>
      </c>
      <c r="N504" s="207"/>
    </row>
    <row r="505" spans="1:14" x14ac:dyDescent="0.2">
      <c r="A505" s="219">
        <v>2</v>
      </c>
      <c r="B505" s="88" t="s">
        <v>502</v>
      </c>
      <c r="C505" s="214" t="s">
        <v>503</v>
      </c>
      <c r="D505" s="214" t="s">
        <v>31</v>
      </c>
      <c r="E505" s="54"/>
      <c r="F505" s="225">
        <v>20</v>
      </c>
      <c r="G505" s="216">
        <f t="shared" si="131"/>
        <v>0</v>
      </c>
      <c r="H505" s="214" t="s">
        <v>18</v>
      </c>
      <c r="I505" s="214"/>
      <c r="J505" s="214"/>
      <c r="K505" s="217"/>
      <c r="L505" s="218"/>
      <c r="M505" s="216">
        <f t="shared" si="132"/>
        <v>0</v>
      </c>
      <c r="N505" s="207"/>
    </row>
    <row r="506" spans="1:14" x14ac:dyDescent="0.2">
      <c r="A506" s="219">
        <v>3</v>
      </c>
      <c r="B506" s="223" t="s">
        <v>1107</v>
      </c>
      <c r="C506" s="224" t="s">
        <v>504</v>
      </c>
      <c r="D506" s="224" t="s">
        <v>31</v>
      </c>
      <c r="E506" s="54"/>
      <c r="F506" s="225">
        <v>0</v>
      </c>
      <c r="G506" s="216">
        <f t="shared" si="131"/>
        <v>0</v>
      </c>
      <c r="H506" s="214" t="s">
        <v>18</v>
      </c>
      <c r="I506" s="214"/>
      <c r="J506" s="214"/>
      <c r="K506" s="217"/>
      <c r="L506" s="218"/>
      <c r="M506" s="216">
        <f t="shared" si="132"/>
        <v>0</v>
      </c>
      <c r="N506" s="207"/>
    </row>
    <row r="507" spans="1:14" x14ac:dyDescent="0.2">
      <c r="A507" s="219">
        <v>4</v>
      </c>
      <c r="B507" s="223" t="s">
        <v>1107</v>
      </c>
      <c r="C507" s="224" t="s">
        <v>505</v>
      </c>
      <c r="D507" s="224" t="s">
        <v>31</v>
      </c>
      <c r="E507" s="54"/>
      <c r="F507" s="225">
        <v>0</v>
      </c>
      <c r="G507" s="216">
        <f t="shared" si="131"/>
        <v>0</v>
      </c>
      <c r="H507" s="214" t="s">
        <v>18</v>
      </c>
      <c r="I507" s="214"/>
      <c r="J507" s="214"/>
      <c r="K507" s="217"/>
      <c r="L507" s="218"/>
      <c r="M507" s="216">
        <f t="shared" si="132"/>
        <v>0</v>
      </c>
      <c r="N507" s="207"/>
    </row>
    <row r="508" spans="1:14" x14ac:dyDescent="0.2">
      <c r="A508" s="219">
        <v>5</v>
      </c>
      <c r="B508" s="223" t="s">
        <v>506</v>
      </c>
      <c r="C508" s="224" t="s">
        <v>501</v>
      </c>
      <c r="D508" s="224" t="s">
        <v>31</v>
      </c>
      <c r="E508" s="54"/>
      <c r="F508" s="225">
        <v>60</v>
      </c>
      <c r="G508" s="216">
        <f t="shared" si="131"/>
        <v>0</v>
      </c>
      <c r="H508" s="214" t="s">
        <v>18</v>
      </c>
      <c r="I508" s="214"/>
      <c r="J508" s="214"/>
      <c r="K508" s="217"/>
      <c r="L508" s="218"/>
      <c r="M508" s="216">
        <f t="shared" si="132"/>
        <v>0</v>
      </c>
      <c r="N508" s="207"/>
    </row>
    <row r="509" spans="1:14" x14ac:dyDescent="0.2">
      <c r="A509" s="219">
        <v>6</v>
      </c>
      <c r="B509" s="223" t="s">
        <v>506</v>
      </c>
      <c r="C509" s="224" t="s">
        <v>503</v>
      </c>
      <c r="D509" s="224" t="s">
        <v>31</v>
      </c>
      <c r="E509" s="54"/>
      <c r="F509" s="225">
        <v>90</v>
      </c>
      <c r="G509" s="216">
        <f t="shared" si="131"/>
        <v>0</v>
      </c>
      <c r="H509" s="214" t="s">
        <v>18</v>
      </c>
      <c r="I509" s="214"/>
      <c r="J509" s="214"/>
      <c r="K509" s="217"/>
      <c r="L509" s="218"/>
      <c r="M509" s="216">
        <f t="shared" si="132"/>
        <v>0</v>
      </c>
      <c r="N509" s="207"/>
    </row>
    <row r="510" spans="1:14" x14ac:dyDescent="0.2">
      <c r="A510" s="219">
        <v>7</v>
      </c>
      <c r="B510" s="223" t="s">
        <v>507</v>
      </c>
      <c r="C510" s="224" t="s">
        <v>503</v>
      </c>
      <c r="D510" s="224" t="s">
        <v>31</v>
      </c>
      <c r="E510" s="54"/>
      <c r="F510" s="225">
        <v>0</v>
      </c>
      <c r="G510" s="216">
        <f t="shared" si="131"/>
        <v>0</v>
      </c>
      <c r="H510" s="214" t="s">
        <v>18</v>
      </c>
      <c r="I510" s="214"/>
      <c r="J510" s="214"/>
      <c r="K510" s="217"/>
      <c r="L510" s="218"/>
      <c r="M510" s="216">
        <f t="shared" si="132"/>
        <v>0</v>
      </c>
      <c r="N510" s="207"/>
    </row>
    <row r="511" spans="1:14" x14ac:dyDescent="0.2">
      <c r="A511" s="219">
        <v>8</v>
      </c>
      <c r="B511" s="223" t="s">
        <v>508</v>
      </c>
      <c r="C511" s="224" t="s">
        <v>509</v>
      </c>
      <c r="D511" s="224" t="s">
        <v>31</v>
      </c>
      <c r="E511" s="54"/>
      <c r="F511" s="225">
        <v>0</v>
      </c>
      <c r="G511" s="216">
        <f t="shared" si="131"/>
        <v>0</v>
      </c>
      <c r="H511" s="214" t="s">
        <v>18</v>
      </c>
      <c r="I511" s="214"/>
      <c r="J511" s="214"/>
      <c r="K511" s="217"/>
      <c r="L511" s="218"/>
      <c r="M511" s="216">
        <f t="shared" si="132"/>
        <v>0</v>
      </c>
      <c r="N511" s="207"/>
    </row>
    <row r="512" spans="1:14" x14ac:dyDescent="0.2">
      <c r="A512" s="219">
        <v>9</v>
      </c>
      <c r="B512" s="65" t="s">
        <v>510</v>
      </c>
      <c r="C512" s="224" t="s">
        <v>511</v>
      </c>
      <c r="D512" s="224" t="s">
        <v>31</v>
      </c>
      <c r="E512" s="54"/>
      <c r="F512" s="225">
        <v>8</v>
      </c>
      <c r="G512" s="216">
        <f t="shared" si="131"/>
        <v>0</v>
      </c>
      <c r="H512" s="214" t="s">
        <v>18</v>
      </c>
      <c r="I512" s="214"/>
      <c r="J512" s="214"/>
      <c r="K512" s="217"/>
      <c r="L512" s="218"/>
      <c r="M512" s="216">
        <f t="shared" si="132"/>
        <v>0</v>
      </c>
      <c r="N512" s="207"/>
    </row>
    <row r="513" spans="1:14" x14ac:dyDescent="0.2">
      <c r="A513" s="219">
        <v>10</v>
      </c>
      <c r="B513" s="223" t="s">
        <v>1108</v>
      </c>
      <c r="C513" s="224" t="s">
        <v>505</v>
      </c>
      <c r="D513" s="224" t="s">
        <v>31</v>
      </c>
      <c r="E513" s="54"/>
      <c r="F513" s="225">
        <v>15</v>
      </c>
      <c r="G513" s="216">
        <f t="shared" si="131"/>
        <v>0</v>
      </c>
      <c r="H513" s="214" t="s">
        <v>18</v>
      </c>
      <c r="I513" s="214"/>
      <c r="J513" s="214"/>
      <c r="K513" s="217"/>
      <c r="L513" s="218"/>
      <c r="M513" s="216">
        <f t="shared" si="132"/>
        <v>0</v>
      </c>
      <c r="N513" s="207"/>
    </row>
    <row r="514" spans="1:14" x14ac:dyDescent="0.2">
      <c r="A514" s="219">
        <v>11</v>
      </c>
      <c r="B514" s="220" t="s">
        <v>512</v>
      </c>
      <c r="C514" s="224" t="s">
        <v>501</v>
      </c>
      <c r="D514" s="224" t="s">
        <v>31</v>
      </c>
      <c r="E514" s="54"/>
      <c r="F514" s="225">
        <v>25</v>
      </c>
      <c r="G514" s="216">
        <f t="shared" si="131"/>
        <v>0</v>
      </c>
      <c r="H514" s="214" t="s">
        <v>18</v>
      </c>
      <c r="I514" s="214"/>
      <c r="J514" s="214"/>
      <c r="K514" s="217"/>
      <c r="L514" s="218"/>
      <c r="M514" s="216">
        <f t="shared" si="132"/>
        <v>0</v>
      </c>
      <c r="N514" s="207"/>
    </row>
    <row r="515" spans="1:14" x14ac:dyDescent="0.2">
      <c r="A515" s="219">
        <v>12</v>
      </c>
      <c r="B515" s="220" t="s">
        <v>513</v>
      </c>
      <c r="C515" s="224" t="s">
        <v>514</v>
      </c>
      <c r="D515" s="224" t="s">
        <v>31</v>
      </c>
      <c r="E515" s="54"/>
      <c r="F515" s="225">
        <v>20</v>
      </c>
      <c r="G515" s="216">
        <f t="shared" si="131"/>
        <v>0</v>
      </c>
      <c r="H515" s="214" t="s">
        <v>18</v>
      </c>
      <c r="I515" s="214"/>
      <c r="J515" s="214"/>
      <c r="K515" s="217"/>
      <c r="L515" s="218"/>
      <c r="M515" s="216">
        <f t="shared" si="132"/>
        <v>0</v>
      </c>
      <c r="N515" s="207"/>
    </row>
    <row r="516" spans="1:14" x14ac:dyDescent="0.2">
      <c r="A516" s="219">
        <v>13</v>
      </c>
      <c r="B516" s="223" t="s">
        <v>515</v>
      </c>
      <c r="C516" s="224" t="s">
        <v>516</v>
      </c>
      <c r="D516" s="224" t="s">
        <v>31</v>
      </c>
      <c r="E516" s="54"/>
      <c r="F516" s="225">
        <v>25</v>
      </c>
      <c r="G516" s="216">
        <f t="shared" si="131"/>
        <v>0</v>
      </c>
      <c r="H516" s="214" t="s">
        <v>18</v>
      </c>
      <c r="I516" s="214"/>
      <c r="J516" s="214"/>
      <c r="K516" s="217"/>
      <c r="L516" s="218"/>
      <c r="M516" s="216">
        <f t="shared" si="132"/>
        <v>0</v>
      </c>
      <c r="N516" s="207"/>
    </row>
    <row r="517" spans="1:14" x14ac:dyDescent="0.2">
      <c r="A517" s="219">
        <v>14</v>
      </c>
      <c r="B517" s="223" t="s">
        <v>517</v>
      </c>
      <c r="C517" s="224" t="s">
        <v>509</v>
      </c>
      <c r="D517" s="224" t="s">
        <v>31</v>
      </c>
      <c r="E517" s="54"/>
      <c r="F517" s="225">
        <v>60</v>
      </c>
      <c r="G517" s="216">
        <f t="shared" si="131"/>
        <v>0</v>
      </c>
      <c r="H517" s="214" t="s">
        <v>18</v>
      </c>
      <c r="I517" s="214"/>
      <c r="J517" s="214"/>
      <c r="K517" s="217"/>
      <c r="L517" s="218"/>
      <c r="M517" s="216">
        <f t="shared" si="132"/>
        <v>0</v>
      </c>
      <c r="N517" s="207"/>
    </row>
    <row r="518" spans="1:14" x14ac:dyDescent="0.2">
      <c r="A518" s="219">
        <v>15</v>
      </c>
      <c r="B518" s="220" t="s">
        <v>518</v>
      </c>
      <c r="C518" s="224" t="s">
        <v>519</v>
      </c>
      <c r="D518" s="224" t="s">
        <v>31</v>
      </c>
      <c r="E518" s="54"/>
      <c r="F518" s="225">
        <v>45</v>
      </c>
      <c r="G518" s="216">
        <f t="shared" si="131"/>
        <v>0</v>
      </c>
      <c r="H518" s="214" t="s">
        <v>18</v>
      </c>
      <c r="I518" s="214"/>
      <c r="J518" s="214"/>
      <c r="K518" s="217"/>
      <c r="L518" s="218"/>
      <c r="M518" s="216">
        <f t="shared" si="132"/>
        <v>0</v>
      </c>
      <c r="N518" s="207"/>
    </row>
    <row r="519" spans="1:14" x14ac:dyDescent="0.2">
      <c r="A519" s="219">
        <v>16</v>
      </c>
      <c r="B519" s="220" t="s">
        <v>518</v>
      </c>
      <c r="C519" s="224" t="s">
        <v>505</v>
      </c>
      <c r="D519" s="224" t="s">
        <v>31</v>
      </c>
      <c r="E519" s="54"/>
      <c r="F519" s="225">
        <v>100</v>
      </c>
      <c r="G519" s="216">
        <f t="shared" si="131"/>
        <v>0</v>
      </c>
      <c r="H519" s="214" t="s">
        <v>18</v>
      </c>
      <c r="I519" s="214"/>
      <c r="J519" s="214"/>
      <c r="K519" s="217"/>
      <c r="L519" s="218"/>
      <c r="M519" s="216">
        <f t="shared" si="132"/>
        <v>0</v>
      </c>
      <c r="N519" s="207"/>
    </row>
    <row r="520" spans="1:14" x14ac:dyDescent="0.2">
      <c r="A520" s="219">
        <v>17</v>
      </c>
      <c r="B520" s="220" t="s">
        <v>520</v>
      </c>
      <c r="C520" s="224" t="s">
        <v>516</v>
      </c>
      <c r="D520" s="224" t="s">
        <v>31</v>
      </c>
      <c r="E520" s="54"/>
      <c r="F520" s="225">
        <v>25</v>
      </c>
      <c r="G520" s="216">
        <f t="shared" si="131"/>
        <v>0</v>
      </c>
      <c r="H520" s="214" t="s">
        <v>18</v>
      </c>
      <c r="I520" s="214"/>
      <c r="J520" s="214"/>
      <c r="K520" s="217"/>
      <c r="L520" s="218"/>
      <c r="M520" s="216">
        <f t="shared" si="132"/>
        <v>0</v>
      </c>
      <c r="N520" s="207"/>
    </row>
    <row r="521" spans="1:14" x14ac:dyDescent="0.2">
      <c r="A521" s="219">
        <v>18</v>
      </c>
      <c r="B521" s="220" t="s">
        <v>521</v>
      </c>
      <c r="C521" s="224" t="s">
        <v>509</v>
      </c>
      <c r="D521" s="224" t="s">
        <v>31</v>
      </c>
      <c r="E521" s="54"/>
      <c r="F521" s="225">
        <v>65</v>
      </c>
      <c r="G521" s="216">
        <f t="shared" si="131"/>
        <v>0</v>
      </c>
      <c r="H521" s="214" t="s">
        <v>18</v>
      </c>
      <c r="I521" s="214"/>
      <c r="J521" s="214"/>
      <c r="K521" s="217"/>
      <c r="L521" s="218"/>
      <c r="M521" s="216">
        <f t="shared" si="132"/>
        <v>0</v>
      </c>
      <c r="N521" s="207"/>
    </row>
    <row r="522" spans="1:14" x14ac:dyDescent="0.2">
      <c r="A522" s="219">
        <v>19</v>
      </c>
      <c r="B522" s="220" t="s">
        <v>521</v>
      </c>
      <c r="C522" s="214" t="s">
        <v>522</v>
      </c>
      <c r="D522" s="214" t="s">
        <v>31</v>
      </c>
      <c r="E522" s="54"/>
      <c r="F522" s="215">
        <v>90</v>
      </c>
      <c r="G522" s="216">
        <f t="shared" si="131"/>
        <v>0</v>
      </c>
      <c r="H522" s="214" t="s">
        <v>18</v>
      </c>
      <c r="I522" s="214"/>
      <c r="J522" s="214"/>
      <c r="K522" s="217"/>
      <c r="L522" s="218"/>
      <c r="M522" s="216">
        <f t="shared" si="132"/>
        <v>0</v>
      </c>
      <c r="N522" s="207"/>
    </row>
    <row r="523" spans="1:14" s="18" customFormat="1" x14ac:dyDescent="0.2">
      <c r="A523" s="55"/>
      <c r="B523" s="56" t="s">
        <v>27</v>
      </c>
      <c r="C523" s="36"/>
      <c r="D523" s="36"/>
      <c r="E523" s="54"/>
      <c r="F523" s="57"/>
      <c r="G523" s="58">
        <f>SUM(G504:G522)</f>
        <v>0</v>
      </c>
      <c r="H523" s="36"/>
      <c r="I523" s="36"/>
      <c r="J523" s="36"/>
      <c r="K523" s="59"/>
      <c r="L523" s="60">
        <f>SUM(L504:L522)</f>
        <v>0</v>
      </c>
      <c r="M523" s="58">
        <f>SUM(M504:M522)</f>
        <v>0</v>
      </c>
    </row>
    <row r="524" spans="1:14" s="48" customFormat="1" x14ac:dyDescent="0.2">
      <c r="A524" s="93"/>
      <c r="B524" s="49" t="s">
        <v>523</v>
      </c>
      <c r="C524" s="262"/>
      <c r="D524" s="240"/>
      <c r="E524" s="50"/>
      <c r="F524" s="210"/>
      <c r="G524" s="211"/>
      <c r="H524" s="209"/>
      <c r="I524" s="209"/>
      <c r="J524" s="62"/>
      <c r="K524" s="212"/>
      <c r="L524" s="213"/>
      <c r="M524" s="211"/>
      <c r="N524" s="207"/>
    </row>
    <row r="525" spans="1:14" x14ac:dyDescent="0.2">
      <c r="A525" s="241">
        <v>1</v>
      </c>
      <c r="B525" s="229" t="s">
        <v>524</v>
      </c>
      <c r="C525" s="214" t="s">
        <v>519</v>
      </c>
      <c r="D525" s="214" t="s">
        <v>31</v>
      </c>
      <c r="E525" s="54"/>
      <c r="F525" s="215">
        <v>30</v>
      </c>
      <c r="G525" s="216">
        <f t="shared" ref="G525:G578" si="133">+E525*F525</f>
        <v>0</v>
      </c>
      <c r="H525" s="214" t="s">
        <v>18</v>
      </c>
      <c r="I525" s="214"/>
      <c r="J525" s="214"/>
      <c r="K525" s="217"/>
      <c r="L525" s="218"/>
      <c r="M525" s="216">
        <f t="shared" ref="M525:M578" si="134">+G525*1.095</f>
        <v>0</v>
      </c>
      <c r="N525" s="207"/>
    </row>
    <row r="526" spans="1:14" x14ac:dyDescent="0.2">
      <c r="A526" s="241">
        <v>2</v>
      </c>
      <c r="B526" s="229" t="s">
        <v>525</v>
      </c>
      <c r="C526" s="214" t="s">
        <v>526</v>
      </c>
      <c r="D526" s="214" t="s">
        <v>31</v>
      </c>
      <c r="E526" s="54"/>
      <c r="F526" s="215">
        <v>5</v>
      </c>
      <c r="G526" s="216">
        <f t="shared" si="133"/>
        <v>0</v>
      </c>
      <c r="H526" s="214" t="s">
        <v>18</v>
      </c>
      <c r="I526" s="214"/>
      <c r="J526" s="214"/>
      <c r="K526" s="217"/>
      <c r="L526" s="218"/>
      <c r="M526" s="216">
        <f t="shared" si="134"/>
        <v>0</v>
      </c>
      <c r="N526" s="207"/>
    </row>
    <row r="527" spans="1:14" x14ac:dyDescent="0.2">
      <c r="A527" s="241">
        <v>3</v>
      </c>
      <c r="B527" s="229" t="s">
        <v>525</v>
      </c>
      <c r="C527" s="214" t="s">
        <v>527</v>
      </c>
      <c r="D527" s="214" t="s">
        <v>31</v>
      </c>
      <c r="E527" s="54"/>
      <c r="F527" s="215">
        <v>30</v>
      </c>
      <c r="G527" s="216">
        <f t="shared" si="133"/>
        <v>0</v>
      </c>
      <c r="H527" s="214" t="s">
        <v>18</v>
      </c>
      <c r="I527" s="214"/>
      <c r="J527" s="214"/>
      <c r="K527" s="217"/>
      <c r="L527" s="218"/>
      <c r="M527" s="216">
        <f t="shared" si="134"/>
        <v>0</v>
      </c>
      <c r="N527" s="207"/>
    </row>
    <row r="528" spans="1:14" x14ac:dyDescent="0.2">
      <c r="A528" s="241">
        <v>4</v>
      </c>
      <c r="B528" s="229" t="s">
        <v>528</v>
      </c>
      <c r="C528" s="214" t="s">
        <v>527</v>
      </c>
      <c r="D528" s="214" t="s">
        <v>31</v>
      </c>
      <c r="E528" s="54"/>
      <c r="F528" s="215">
        <v>20</v>
      </c>
      <c r="G528" s="216">
        <f t="shared" si="133"/>
        <v>0</v>
      </c>
      <c r="H528" s="214" t="s">
        <v>18</v>
      </c>
      <c r="I528" s="214"/>
      <c r="J528" s="214"/>
      <c r="K528" s="217"/>
      <c r="L528" s="218"/>
      <c r="M528" s="216">
        <f t="shared" si="134"/>
        <v>0</v>
      </c>
      <c r="N528" s="207"/>
    </row>
    <row r="529" spans="1:14" x14ac:dyDescent="0.2">
      <c r="A529" s="241">
        <v>5</v>
      </c>
      <c r="B529" s="229" t="s">
        <v>529</v>
      </c>
      <c r="C529" s="214" t="s">
        <v>526</v>
      </c>
      <c r="D529" s="214" t="s">
        <v>31</v>
      </c>
      <c r="E529" s="54"/>
      <c r="F529" s="215">
        <v>40</v>
      </c>
      <c r="G529" s="216">
        <f t="shared" si="133"/>
        <v>0</v>
      </c>
      <c r="H529" s="214" t="s">
        <v>18</v>
      </c>
      <c r="I529" s="214"/>
      <c r="J529" s="214"/>
      <c r="K529" s="217"/>
      <c r="L529" s="218"/>
      <c r="M529" s="216">
        <f t="shared" si="134"/>
        <v>0</v>
      </c>
      <c r="N529" s="207"/>
    </row>
    <row r="530" spans="1:14" x14ac:dyDescent="0.2">
      <c r="A530" s="241">
        <v>6</v>
      </c>
      <c r="B530" s="229" t="s">
        <v>530</v>
      </c>
      <c r="C530" s="214" t="s">
        <v>505</v>
      </c>
      <c r="D530" s="214" t="s">
        <v>31</v>
      </c>
      <c r="E530" s="54"/>
      <c r="F530" s="215">
        <v>40</v>
      </c>
      <c r="G530" s="216">
        <f t="shared" si="133"/>
        <v>0</v>
      </c>
      <c r="H530" s="214" t="s">
        <v>18</v>
      </c>
      <c r="I530" s="214"/>
      <c r="J530" s="214"/>
      <c r="K530" s="217"/>
      <c r="L530" s="218"/>
      <c r="M530" s="216">
        <f t="shared" si="134"/>
        <v>0</v>
      </c>
      <c r="N530" s="207"/>
    </row>
    <row r="531" spans="1:14" x14ac:dyDescent="0.2">
      <c r="A531" s="219">
        <v>7</v>
      </c>
      <c r="B531" s="220" t="s">
        <v>531</v>
      </c>
      <c r="C531" s="214" t="s">
        <v>519</v>
      </c>
      <c r="D531" s="214" t="s">
        <v>31</v>
      </c>
      <c r="E531" s="54"/>
      <c r="F531" s="215">
        <v>100</v>
      </c>
      <c r="G531" s="216">
        <f t="shared" si="133"/>
        <v>0</v>
      </c>
      <c r="H531" s="214" t="s">
        <v>18</v>
      </c>
      <c r="I531" s="214"/>
      <c r="J531" s="214"/>
      <c r="K531" s="217"/>
      <c r="L531" s="218"/>
      <c r="M531" s="216">
        <f t="shared" si="134"/>
        <v>0</v>
      </c>
      <c r="N531" s="207"/>
    </row>
    <row r="532" spans="1:14" x14ac:dyDescent="0.2">
      <c r="A532" s="219">
        <v>8</v>
      </c>
      <c r="B532" s="220" t="s">
        <v>531</v>
      </c>
      <c r="C532" s="214" t="s">
        <v>504</v>
      </c>
      <c r="D532" s="214" t="s">
        <v>31</v>
      </c>
      <c r="E532" s="54"/>
      <c r="F532" s="215">
        <v>50</v>
      </c>
      <c r="G532" s="216">
        <f t="shared" si="133"/>
        <v>0</v>
      </c>
      <c r="H532" s="214" t="s">
        <v>18</v>
      </c>
      <c r="I532" s="214"/>
      <c r="J532" s="214"/>
      <c r="K532" s="217"/>
      <c r="L532" s="218"/>
      <c r="M532" s="216">
        <f t="shared" si="134"/>
        <v>0</v>
      </c>
      <c r="N532" s="207"/>
    </row>
    <row r="533" spans="1:14" x14ac:dyDescent="0.2">
      <c r="A533" s="219">
        <v>9</v>
      </c>
      <c r="B533" s="220" t="s">
        <v>532</v>
      </c>
      <c r="C533" s="214" t="s">
        <v>526</v>
      </c>
      <c r="D533" s="214" t="s">
        <v>31</v>
      </c>
      <c r="E533" s="54"/>
      <c r="F533" s="215">
        <v>25</v>
      </c>
      <c r="G533" s="216">
        <f t="shared" si="133"/>
        <v>0</v>
      </c>
      <c r="H533" s="214" t="s">
        <v>18</v>
      </c>
      <c r="I533" s="214"/>
      <c r="J533" s="214"/>
      <c r="K533" s="217"/>
      <c r="L533" s="218"/>
      <c r="M533" s="216">
        <f t="shared" si="134"/>
        <v>0</v>
      </c>
      <c r="N533" s="207"/>
    </row>
    <row r="534" spans="1:14" x14ac:dyDescent="0.2">
      <c r="A534" s="241">
        <v>10</v>
      </c>
      <c r="B534" s="229" t="s">
        <v>533</v>
      </c>
      <c r="C534" s="258" t="s">
        <v>509</v>
      </c>
      <c r="D534" s="214" t="s">
        <v>31</v>
      </c>
      <c r="E534" s="54"/>
      <c r="F534" s="215">
        <v>0</v>
      </c>
      <c r="G534" s="216">
        <f t="shared" si="133"/>
        <v>0</v>
      </c>
      <c r="H534" s="214" t="s">
        <v>18</v>
      </c>
      <c r="I534" s="214"/>
      <c r="J534" s="214"/>
      <c r="K534" s="217"/>
      <c r="L534" s="218"/>
      <c r="M534" s="216">
        <f t="shared" si="134"/>
        <v>0</v>
      </c>
      <c r="N534" s="207"/>
    </row>
    <row r="535" spans="1:14" x14ac:dyDescent="0.2">
      <c r="A535" s="241">
        <v>11</v>
      </c>
      <c r="B535" s="229" t="s">
        <v>534</v>
      </c>
      <c r="C535" s="258" t="s">
        <v>535</v>
      </c>
      <c r="D535" s="214" t="s">
        <v>31</v>
      </c>
      <c r="E535" s="54"/>
      <c r="F535" s="215">
        <v>0</v>
      </c>
      <c r="G535" s="216">
        <f t="shared" si="133"/>
        <v>0</v>
      </c>
      <c r="H535" s="214" t="s">
        <v>18</v>
      </c>
      <c r="I535" s="214"/>
      <c r="J535" s="214"/>
      <c r="K535" s="217"/>
      <c r="L535" s="218"/>
      <c r="M535" s="216">
        <f t="shared" si="134"/>
        <v>0</v>
      </c>
      <c r="N535" s="207"/>
    </row>
    <row r="536" spans="1:14" x14ac:dyDescent="0.2">
      <c r="A536" s="241">
        <v>12</v>
      </c>
      <c r="B536" s="229" t="s">
        <v>536</v>
      </c>
      <c r="C536" s="258" t="s">
        <v>519</v>
      </c>
      <c r="D536" s="214" t="s">
        <v>31</v>
      </c>
      <c r="E536" s="54"/>
      <c r="F536" s="215">
        <v>25</v>
      </c>
      <c r="G536" s="216">
        <f t="shared" si="133"/>
        <v>0</v>
      </c>
      <c r="H536" s="214" t="s">
        <v>18</v>
      </c>
      <c r="I536" s="214"/>
      <c r="J536" s="214"/>
      <c r="K536" s="217"/>
      <c r="L536" s="218"/>
      <c r="M536" s="216">
        <f t="shared" si="134"/>
        <v>0</v>
      </c>
      <c r="N536" s="207"/>
    </row>
    <row r="537" spans="1:14" x14ac:dyDescent="0.2">
      <c r="A537" s="241">
        <v>13</v>
      </c>
      <c r="B537" s="229" t="s">
        <v>537</v>
      </c>
      <c r="C537" s="258" t="s">
        <v>516</v>
      </c>
      <c r="D537" s="214" t="s">
        <v>31</v>
      </c>
      <c r="E537" s="54"/>
      <c r="F537" s="215">
        <v>25</v>
      </c>
      <c r="G537" s="216">
        <f t="shared" si="133"/>
        <v>0</v>
      </c>
      <c r="H537" s="214" t="s">
        <v>18</v>
      </c>
      <c r="I537" s="214"/>
      <c r="J537" s="214"/>
      <c r="K537" s="217"/>
      <c r="L537" s="218"/>
      <c r="M537" s="216">
        <f t="shared" si="134"/>
        <v>0</v>
      </c>
      <c r="N537" s="207"/>
    </row>
    <row r="538" spans="1:14" x14ac:dyDescent="0.2">
      <c r="A538" s="241">
        <v>14</v>
      </c>
      <c r="B538" s="229" t="s">
        <v>537</v>
      </c>
      <c r="C538" s="258" t="s">
        <v>526</v>
      </c>
      <c r="D538" s="214" t="s">
        <v>31</v>
      </c>
      <c r="E538" s="54"/>
      <c r="F538" s="215">
        <v>25</v>
      </c>
      <c r="G538" s="216">
        <f t="shared" si="133"/>
        <v>0</v>
      </c>
      <c r="H538" s="214" t="s">
        <v>18</v>
      </c>
      <c r="I538" s="214"/>
      <c r="J538" s="214"/>
      <c r="K538" s="217"/>
      <c r="L538" s="218"/>
      <c r="M538" s="216">
        <f t="shared" si="134"/>
        <v>0</v>
      </c>
      <c r="N538" s="207"/>
    </row>
    <row r="539" spans="1:14" x14ac:dyDescent="0.2">
      <c r="A539" s="241">
        <v>15</v>
      </c>
      <c r="B539" s="229" t="s">
        <v>538</v>
      </c>
      <c r="C539" s="258" t="s">
        <v>519</v>
      </c>
      <c r="D539" s="214" t="s">
        <v>31</v>
      </c>
      <c r="E539" s="54"/>
      <c r="F539" s="215">
        <v>230</v>
      </c>
      <c r="G539" s="216">
        <f t="shared" si="133"/>
        <v>0</v>
      </c>
      <c r="H539" s="214" t="s">
        <v>18</v>
      </c>
      <c r="I539" s="214"/>
      <c r="J539" s="214"/>
      <c r="K539" s="217"/>
      <c r="L539" s="218"/>
      <c r="M539" s="216">
        <f t="shared" si="134"/>
        <v>0</v>
      </c>
      <c r="N539" s="207"/>
    </row>
    <row r="540" spans="1:14" x14ac:dyDescent="0.2">
      <c r="A540" s="241">
        <v>16</v>
      </c>
      <c r="B540" s="229" t="s">
        <v>539</v>
      </c>
      <c r="C540" s="258" t="s">
        <v>516</v>
      </c>
      <c r="D540" s="214" t="s">
        <v>31</v>
      </c>
      <c r="E540" s="54"/>
      <c r="F540" s="215">
        <v>17</v>
      </c>
      <c r="G540" s="216">
        <f t="shared" si="133"/>
        <v>0</v>
      </c>
      <c r="H540" s="214" t="s">
        <v>18</v>
      </c>
      <c r="I540" s="214"/>
      <c r="J540" s="214"/>
      <c r="K540" s="217"/>
      <c r="L540" s="218"/>
      <c r="M540" s="216">
        <f t="shared" si="134"/>
        <v>0</v>
      </c>
      <c r="N540" s="207"/>
    </row>
    <row r="541" spans="1:14" x14ac:dyDescent="0.2">
      <c r="A541" s="241">
        <v>17</v>
      </c>
      <c r="B541" s="229" t="s">
        <v>539</v>
      </c>
      <c r="C541" s="258" t="s">
        <v>526</v>
      </c>
      <c r="D541" s="214" t="s">
        <v>31</v>
      </c>
      <c r="E541" s="54"/>
      <c r="F541" s="215">
        <v>120</v>
      </c>
      <c r="G541" s="216">
        <f t="shared" si="133"/>
        <v>0</v>
      </c>
      <c r="H541" s="214" t="s">
        <v>18</v>
      </c>
      <c r="I541" s="214"/>
      <c r="J541" s="214"/>
      <c r="K541" s="217"/>
      <c r="L541" s="218"/>
      <c r="M541" s="216">
        <f t="shared" si="134"/>
        <v>0</v>
      </c>
      <c r="N541" s="207"/>
    </row>
    <row r="542" spans="1:14" x14ac:dyDescent="0.2">
      <c r="A542" s="241">
        <v>18</v>
      </c>
      <c r="B542" s="229" t="s">
        <v>540</v>
      </c>
      <c r="C542" s="258" t="s">
        <v>504</v>
      </c>
      <c r="D542" s="214" t="s">
        <v>31</v>
      </c>
      <c r="E542" s="54"/>
      <c r="F542" s="215">
        <v>10</v>
      </c>
      <c r="G542" s="216">
        <f t="shared" si="133"/>
        <v>0</v>
      </c>
      <c r="H542" s="214" t="s">
        <v>18</v>
      </c>
      <c r="I542" s="214"/>
      <c r="J542" s="214"/>
      <c r="K542" s="217"/>
      <c r="L542" s="218"/>
      <c r="M542" s="216">
        <f t="shared" si="134"/>
        <v>0</v>
      </c>
      <c r="N542" s="207"/>
    </row>
    <row r="543" spans="1:14" x14ac:dyDescent="0.2">
      <c r="A543" s="241">
        <v>19</v>
      </c>
      <c r="B543" s="229" t="s">
        <v>541</v>
      </c>
      <c r="C543" s="258" t="s">
        <v>526</v>
      </c>
      <c r="D543" s="214" t="s">
        <v>31</v>
      </c>
      <c r="E543" s="54"/>
      <c r="F543" s="215">
        <v>5</v>
      </c>
      <c r="G543" s="216">
        <f t="shared" si="133"/>
        <v>0</v>
      </c>
      <c r="H543" s="214" t="s">
        <v>18</v>
      </c>
      <c r="I543" s="214"/>
      <c r="J543" s="214"/>
      <c r="K543" s="217"/>
      <c r="L543" s="218"/>
      <c r="M543" s="216">
        <f t="shared" si="134"/>
        <v>0</v>
      </c>
      <c r="N543" s="207"/>
    </row>
    <row r="544" spans="1:14" x14ac:dyDescent="0.2">
      <c r="A544" s="241">
        <v>20</v>
      </c>
      <c r="B544" s="229" t="s">
        <v>542</v>
      </c>
      <c r="C544" s="258" t="s">
        <v>519</v>
      </c>
      <c r="D544" s="214" t="s">
        <v>31</v>
      </c>
      <c r="E544" s="54"/>
      <c r="F544" s="215">
        <v>20</v>
      </c>
      <c r="G544" s="216">
        <f t="shared" si="133"/>
        <v>0</v>
      </c>
      <c r="H544" s="214" t="s">
        <v>18</v>
      </c>
      <c r="I544" s="214"/>
      <c r="J544" s="214"/>
      <c r="K544" s="217"/>
      <c r="L544" s="218"/>
      <c r="M544" s="216">
        <f t="shared" si="134"/>
        <v>0</v>
      </c>
      <c r="N544" s="207"/>
    </row>
    <row r="545" spans="1:14" x14ac:dyDescent="0.2">
      <c r="A545" s="241">
        <v>21</v>
      </c>
      <c r="B545" s="229" t="s">
        <v>543</v>
      </c>
      <c r="C545" s="258" t="s">
        <v>504</v>
      </c>
      <c r="D545" s="214" t="s">
        <v>31</v>
      </c>
      <c r="E545" s="54"/>
      <c r="F545" s="215">
        <v>20</v>
      </c>
      <c r="G545" s="216">
        <f t="shared" si="133"/>
        <v>0</v>
      </c>
      <c r="H545" s="214" t="s">
        <v>18</v>
      </c>
      <c r="I545" s="214"/>
      <c r="J545" s="214"/>
      <c r="K545" s="217"/>
      <c r="L545" s="218"/>
      <c r="M545" s="216">
        <f t="shared" si="134"/>
        <v>0</v>
      </c>
      <c r="N545" s="207"/>
    </row>
    <row r="546" spans="1:14" x14ac:dyDescent="0.2">
      <c r="A546" s="241">
        <v>22</v>
      </c>
      <c r="B546" s="229" t="s">
        <v>544</v>
      </c>
      <c r="C546" s="258" t="s">
        <v>526</v>
      </c>
      <c r="D546" s="214" t="s">
        <v>31</v>
      </c>
      <c r="E546" s="54"/>
      <c r="F546" s="215">
        <v>15</v>
      </c>
      <c r="G546" s="216">
        <f t="shared" si="133"/>
        <v>0</v>
      </c>
      <c r="H546" s="214" t="s">
        <v>18</v>
      </c>
      <c r="I546" s="214"/>
      <c r="J546" s="214"/>
      <c r="K546" s="217"/>
      <c r="L546" s="218"/>
      <c r="M546" s="216">
        <f t="shared" si="134"/>
        <v>0</v>
      </c>
      <c r="N546" s="207"/>
    </row>
    <row r="547" spans="1:14" x14ac:dyDescent="0.2">
      <c r="A547" s="241">
        <v>23</v>
      </c>
      <c r="B547" s="264" t="s">
        <v>545</v>
      </c>
      <c r="C547" s="258" t="s">
        <v>546</v>
      </c>
      <c r="D547" s="214" t="s">
        <v>31</v>
      </c>
      <c r="E547" s="54"/>
      <c r="F547" s="215">
        <v>100</v>
      </c>
      <c r="G547" s="216">
        <f t="shared" si="133"/>
        <v>0</v>
      </c>
      <c r="H547" s="214" t="s">
        <v>18</v>
      </c>
      <c r="I547" s="214"/>
      <c r="J547" s="214"/>
      <c r="K547" s="217"/>
      <c r="L547" s="218"/>
      <c r="M547" s="216">
        <f t="shared" si="134"/>
        <v>0</v>
      </c>
      <c r="N547" s="207"/>
    </row>
    <row r="548" spans="1:14" x14ac:dyDescent="0.2">
      <c r="A548" s="241">
        <v>24</v>
      </c>
      <c r="B548" s="264" t="s">
        <v>547</v>
      </c>
      <c r="C548" s="258" t="s">
        <v>504</v>
      </c>
      <c r="D548" s="214" t="s">
        <v>31</v>
      </c>
      <c r="E548" s="54"/>
      <c r="F548" s="215">
        <v>20</v>
      </c>
      <c r="G548" s="216">
        <f t="shared" si="133"/>
        <v>0</v>
      </c>
      <c r="H548" s="214" t="s">
        <v>18</v>
      </c>
      <c r="I548" s="214"/>
      <c r="J548" s="214"/>
      <c r="K548" s="217"/>
      <c r="L548" s="218"/>
      <c r="M548" s="216">
        <f t="shared" si="134"/>
        <v>0</v>
      </c>
      <c r="N548" s="207"/>
    </row>
    <row r="549" spans="1:14" x14ac:dyDescent="0.2">
      <c r="A549" s="241">
        <v>25</v>
      </c>
      <c r="B549" s="264" t="s">
        <v>548</v>
      </c>
      <c r="C549" s="258" t="s">
        <v>526</v>
      </c>
      <c r="D549" s="214" t="s">
        <v>31</v>
      </c>
      <c r="E549" s="54"/>
      <c r="F549" s="215">
        <v>10</v>
      </c>
      <c r="G549" s="216">
        <f t="shared" si="133"/>
        <v>0</v>
      </c>
      <c r="H549" s="214" t="s">
        <v>18</v>
      </c>
      <c r="I549" s="214"/>
      <c r="J549" s="214"/>
      <c r="K549" s="217"/>
      <c r="L549" s="218"/>
      <c r="M549" s="216">
        <f t="shared" si="134"/>
        <v>0</v>
      </c>
      <c r="N549" s="207"/>
    </row>
    <row r="550" spans="1:14" x14ac:dyDescent="0.2">
      <c r="A550" s="241">
        <v>26</v>
      </c>
      <c r="B550" s="264" t="s">
        <v>549</v>
      </c>
      <c r="C550" s="258" t="s">
        <v>550</v>
      </c>
      <c r="D550" s="214" t="s">
        <v>31</v>
      </c>
      <c r="E550" s="54"/>
      <c r="F550" s="215">
        <v>10</v>
      </c>
      <c r="G550" s="216">
        <f t="shared" si="133"/>
        <v>0</v>
      </c>
      <c r="H550" s="214" t="s">
        <v>18</v>
      </c>
      <c r="I550" s="214"/>
      <c r="J550" s="214"/>
      <c r="K550" s="217"/>
      <c r="L550" s="218"/>
      <c r="M550" s="216">
        <f t="shared" si="134"/>
        <v>0</v>
      </c>
      <c r="N550" s="207"/>
    </row>
    <row r="551" spans="1:14" x14ac:dyDescent="0.2">
      <c r="A551" s="241">
        <v>27</v>
      </c>
      <c r="B551" s="264" t="s">
        <v>551</v>
      </c>
      <c r="C551" s="258" t="s">
        <v>526</v>
      </c>
      <c r="D551" s="214" t="s">
        <v>31</v>
      </c>
      <c r="E551" s="54"/>
      <c r="F551" s="215">
        <v>16</v>
      </c>
      <c r="G551" s="216">
        <f t="shared" si="133"/>
        <v>0</v>
      </c>
      <c r="H551" s="214" t="s">
        <v>18</v>
      </c>
      <c r="I551" s="214"/>
      <c r="J551" s="214"/>
      <c r="K551" s="217"/>
      <c r="L551" s="218"/>
      <c r="M551" s="216">
        <f t="shared" si="134"/>
        <v>0</v>
      </c>
      <c r="N551" s="207"/>
    </row>
    <row r="552" spans="1:14" x14ac:dyDescent="0.2">
      <c r="A552" s="241">
        <v>28</v>
      </c>
      <c r="B552" s="264" t="s">
        <v>552</v>
      </c>
      <c r="C552" s="241" t="s">
        <v>553</v>
      </c>
      <c r="D552" s="214" t="s">
        <v>31</v>
      </c>
      <c r="E552" s="54"/>
      <c r="F552" s="215">
        <v>20</v>
      </c>
      <c r="G552" s="216">
        <f t="shared" si="133"/>
        <v>0</v>
      </c>
      <c r="H552" s="214" t="s">
        <v>18</v>
      </c>
      <c r="I552" s="214"/>
      <c r="J552" s="214"/>
      <c r="K552" s="217"/>
      <c r="L552" s="218"/>
      <c r="M552" s="216">
        <f t="shared" si="134"/>
        <v>0</v>
      </c>
      <c r="N552" s="207"/>
    </row>
    <row r="553" spans="1:14" x14ac:dyDescent="0.2">
      <c r="A553" s="241">
        <v>29</v>
      </c>
      <c r="B553" s="264" t="s">
        <v>554</v>
      </c>
      <c r="C553" s="241" t="s">
        <v>504</v>
      </c>
      <c r="D553" s="214" t="s">
        <v>31</v>
      </c>
      <c r="E553" s="54"/>
      <c r="F553" s="215">
        <v>5</v>
      </c>
      <c r="G553" s="216">
        <f t="shared" si="133"/>
        <v>0</v>
      </c>
      <c r="H553" s="214" t="s">
        <v>18</v>
      </c>
      <c r="I553" s="214"/>
      <c r="J553" s="214"/>
      <c r="K553" s="217"/>
      <c r="L553" s="218"/>
      <c r="M553" s="216">
        <f t="shared" si="134"/>
        <v>0</v>
      </c>
      <c r="N553" s="207"/>
    </row>
    <row r="554" spans="1:14" x14ac:dyDescent="0.2">
      <c r="A554" s="241">
        <v>30</v>
      </c>
      <c r="B554" s="264" t="s">
        <v>554</v>
      </c>
      <c r="C554" s="241" t="s">
        <v>526</v>
      </c>
      <c r="D554" s="214" t="s">
        <v>31</v>
      </c>
      <c r="E554" s="54"/>
      <c r="F554" s="215">
        <v>5</v>
      </c>
      <c r="G554" s="216">
        <f t="shared" si="133"/>
        <v>0</v>
      </c>
      <c r="H554" s="214" t="s">
        <v>18</v>
      </c>
      <c r="I554" s="214"/>
      <c r="J554" s="214"/>
      <c r="K554" s="217"/>
      <c r="L554" s="218"/>
      <c r="M554" s="216">
        <f t="shared" si="134"/>
        <v>0</v>
      </c>
      <c r="N554" s="207"/>
    </row>
    <row r="555" spans="1:14" x14ac:dyDescent="0.2">
      <c r="A555" s="241">
        <v>31</v>
      </c>
      <c r="B555" s="264" t="s">
        <v>555</v>
      </c>
      <c r="C555" s="241" t="s">
        <v>504</v>
      </c>
      <c r="D555" s="214" t="s">
        <v>31</v>
      </c>
      <c r="E555" s="54"/>
      <c r="F555" s="215">
        <v>5</v>
      </c>
      <c r="G555" s="216">
        <f t="shared" si="133"/>
        <v>0</v>
      </c>
      <c r="H555" s="214" t="s">
        <v>18</v>
      </c>
      <c r="I555" s="214"/>
      <c r="J555" s="214"/>
      <c r="K555" s="217"/>
      <c r="L555" s="218"/>
      <c r="M555" s="216">
        <f t="shared" si="134"/>
        <v>0</v>
      </c>
      <c r="N555" s="207"/>
    </row>
    <row r="556" spans="1:14" x14ac:dyDescent="0.2">
      <c r="A556" s="241">
        <v>32</v>
      </c>
      <c r="B556" s="264" t="s">
        <v>556</v>
      </c>
      <c r="C556" s="241" t="s">
        <v>526</v>
      </c>
      <c r="D556" s="214" t="s">
        <v>31</v>
      </c>
      <c r="E556" s="54"/>
      <c r="F556" s="215">
        <v>7</v>
      </c>
      <c r="G556" s="216">
        <f t="shared" si="133"/>
        <v>0</v>
      </c>
      <c r="H556" s="214" t="s">
        <v>18</v>
      </c>
      <c r="I556" s="214"/>
      <c r="J556" s="214"/>
      <c r="K556" s="217"/>
      <c r="L556" s="218"/>
      <c r="M556" s="216">
        <f t="shared" si="134"/>
        <v>0</v>
      </c>
      <c r="N556" s="207"/>
    </row>
    <row r="557" spans="1:14" x14ac:dyDescent="0.2">
      <c r="A557" s="219">
        <v>33</v>
      </c>
      <c r="B557" s="242" t="s">
        <v>557</v>
      </c>
      <c r="C557" s="219" t="s">
        <v>505</v>
      </c>
      <c r="D557" s="214" t="s">
        <v>31</v>
      </c>
      <c r="E557" s="54"/>
      <c r="F557" s="215">
        <v>30</v>
      </c>
      <c r="G557" s="216">
        <f t="shared" si="133"/>
        <v>0</v>
      </c>
      <c r="H557" s="214" t="s">
        <v>18</v>
      </c>
      <c r="I557" s="214"/>
      <c r="J557" s="214"/>
      <c r="K557" s="217"/>
      <c r="L557" s="218"/>
      <c r="M557" s="216">
        <f t="shared" si="134"/>
        <v>0</v>
      </c>
      <c r="N557" s="207"/>
    </row>
    <row r="558" spans="1:14" x14ac:dyDescent="0.2">
      <c r="A558" s="241">
        <v>34</v>
      </c>
      <c r="B558" s="264" t="s">
        <v>557</v>
      </c>
      <c r="C558" s="219" t="s">
        <v>519</v>
      </c>
      <c r="D558" s="214" t="s">
        <v>31</v>
      </c>
      <c r="E558" s="54"/>
      <c r="F558" s="215">
        <v>30</v>
      </c>
      <c r="G558" s="216">
        <f t="shared" si="133"/>
        <v>0</v>
      </c>
      <c r="H558" s="214" t="s">
        <v>18</v>
      </c>
      <c r="I558" s="214"/>
      <c r="J558" s="214"/>
      <c r="K558" s="217"/>
      <c r="L558" s="218"/>
      <c r="M558" s="216">
        <f t="shared" si="134"/>
        <v>0</v>
      </c>
      <c r="N558" s="207"/>
    </row>
    <row r="559" spans="1:14" x14ac:dyDescent="0.2">
      <c r="A559" s="241">
        <v>35</v>
      </c>
      <c r="B559" s="264" t="s">
        <v>557</v>
      </c>
      <c r="C559" s="219" t="s">
        <v>504</v>
      </c>
      <c r="D559" s="214" t="s">
        <v>31</v>
      </c>
      <c r="E559" s="54"/>
      <c r="F559" s="215">
        <v>20</v>
      </c>
      <c r="G559" s="216">
        <f t="shared" si="133"/>
        <v>0</v>
      </c>
      <c r="H559" s="214" t="s">
        <v>18</v>
      </c>
      <c r="I559" s="214"/>
      <c r="J559" s="214"/>
      <c r="K559" s="217"/>
      <c r="L559" s="218"/>
      <c r="M559" s="216">
        <f t="shared" si="134"/>
        <v>0</v>
      </c>
      <c r="N559" s="207"/>
    </row>
    <row r="560" spans="1:14" x14ac:dyDescent="0.2">
      <c r="A560" s="241">
        <v>36</v>
      </c>
      <c r="B560" s="264" t="s">
        <v>557</v>
      </c>
      <c r="C560" s="219" t="s">
        <v>526</v>
      </c>
      <c r="D560" s="214" t="s">
        <v>31</v>
      </c>
      <c r="E560" s="54"/>
      <c r="F560" s="215">
        <v>20</v>
      </c>
      <c r="G560" s="216">
        <f t="shared" si="133"/>
        <v>0</v>
      </c>
      <c r="H560" s="214" t="s">
        <v>18</v>
      </c>
      <c r="I560" s="214"/>
      <c r="J560" s="214"/>
      <c r="K560" s="217"/>
      <c r="L560" s="218"/>
      <c r="M560" s="216">
        <f t="shared" si="134"/>
        <v>0</v>
      </c>
      <c r="N560" s="207"/>
    </row>
    <row r="561" spans="1:14" x14ac:dyDescent="0.2">
      <c r="A561" s="241">
        <v>37</v>
      </c>
      <c r="B561" s="264" t="s">
        <v>558</v>
      </c>
      <c r="C561" s="214" t="s">
        <v>546</v>
      </c>
      <c r="D561" s="214" t="s">
        <v>31</v>
      </c>
      <c r="E561" s="54"/>
      <c r="F561" s="215">
        <v>12</v>
      </c>
      <c r="G561" s="216">
        <f t="shared" si="133"/>
        <v>0</v>
      </c>
      <c r="H561" s="214" t="s">
        <v>18</v>
      </c>
      <c r="I561" s="214"/>
      <c r="J561" s="214"/>
      <c r="K561" s="217"/>
      <c r="L561" s="218"/>
      <c r="M561" s="216">
        <f t="shared" si="134"/>
        <v>0</v>
      </c>
      <c r="N561" s="207"/>
    </row>
    <row r="562" spans="1:14" x14ac:dyDescent="0.2">
      <c r="A562" s="241">
        <v>38</v>
      </c>
      <c r="B562" s="264" t="s">
        <v>559</v>
      </c>
      <c r="C562" s="214" t="s">
        <v>527</v>
      </c>
      <c r="D562" s="214" t="s">
        <v>31</v>
      </c>
      <c r="E562" s="54"/>
      <c r="F562" s="215">
        <v>5</v>
      </c>
      <c r="G562" s="216">
        <f t="shared" si="133"/>
        <v>0</v>
      </c>
      <c r="H562" s="214" t="s">
        <v>18</v>
      </c>
      <c r="I562" s="214"/>
      <c r="J562" s="214"/>
      <c r="K562" s="217"/>
      <c r="L562" s="218"/>
      <c r="M562" s="216">
        <f t="shared" si="134"/>
        <v>0</v>
      </c>
      <c r="N562" s="207"/>
    </row>
    <row r="563" spans="1:14" x14ac:dyDescent="0.2">
      <c r="A563" s="241">
        <v>39</v>
      </c>
      <c r="B563" s="264" t="s">
        <v>560</v>
      </c>
      <c r="C563" s="214" t="s">
        <v>526</v>
      </c>
      <c r="D563" s="214" t="s">
        <v>31</v>
      </c>
      <c r="E563" s="54"/>
      <c r="F563" s="215">
        <v>20</v>
      </c>
      <c r="G563" s="216">
        <f t="shared" si="133"/>
        <v>0</v>
      </c>
      <c r="H563" s="214" t="s">
        <v>18</v>
      </c>
      <c r="I563" s="214"/>
      <c r="J563" s="214"/>
      <c r="K563" s="217"/>
      <c r="L563" s="218"/>
      <c r="M563" s="216">
        <f t="shared" si="134"/>
        <v>0</v>
      </c>
      <c r="N563" s="207"/>
    </row>
    <row r="564" spans="1:14" x14ac:dyDescent="0.2">
      <c r="A564" s="241">
        <v>40</v>
      </c>
      <c r="B564" s="264" t="s">
        <v>561</v>
      </c>
      <c r="C564" s="214" t="s">
        <v>519</v>
      </c>
      <c r="D564" s="214" t="s">
        <v>101</v>
      </c>
      <c r="E564" s="54"/>
      <c r="F564" s="215">
        <v>70</v>
      </c>
      <c r="G564" s="216">
        <f t="shared" si="133"/>
        <v>0</v>
      </c>
      <c r="H564" s="214" t="s">
        <v>18</v>
      </c>
      <c r="I564" s="214"/>
      <c r="J564" s="214"/>
      <c r="K564" s="217"/>
      <c r="L564" s="218"/>
      <c r="M564" s="216">
        <f t="shared" si="134"/>
        <v>0</v>
      </c>
      <c r="N564" s="207"/>
    </row>
    <row r="565" spans="1:14" x14ac:dyDescent="0.2">
      <c r="A565" s="241">
        <v>41</v>
      </c>
      <c r="B565" s="264" t="s">
        <v>561</v>
      </c>
      <c r="C565" s="214" t="s">
        <v>504</v>
      </c>
      <c r="D565" s="214" t="s">
        <v>31</v>
      </c>
      <c r="E565" s="54"/>
      <c r="F565" s="215">
        <v>20</v>
      </c>
      <c r="G565" s="216">
        <f t="shared" si="133"/>
        <v>0</v>
      </c>
      <c r="H565" s="214" t="s">
        <v>18</v>
      </c>
      <c r="I565" s="214"/>
      <c r="J565" s="214"/>
      <c r="K565" s="217"/>
      <c r="L565" s="218"/>
      <c r="M565" s="216">
        <f t="shared" si="134"/>
        <v>0</v>
      </c>
      <c r="N565" s="207"/>
    </row>
    <row r="566" spans="1:14" x14ac:dyDescent="0.2">
      <c r="A566" s="219">
        <v>42</v>
      </c>
      <c r="B566" s="242" t="s">
        <v>561</v>
      </c>
      <c r="C566" s="214" t="s">
        <v>526</v>
      </c>
      <c r="D566" s="214" t="s">
        <v>31</v>
      </c>
      <c r="E566" s="54"/>
      <c r="F566" s="215">
        <v>10</v>
      </c>
      <c r="G566" s="216">
        <f t="shared" si="133"/>
        <v>0</v>
      </c>
      <c r="H566" s="214" t="s">
        <v>18</v>
      </c>
      <c r="I566" s="214"/>
      <c r="J566" s="214"/>
      <c r="K566" s="217"/>
      <c r="L566" s="218"/>
      <c r="M566" s="216">
        <f t="shared" si="134"/>
        <v>0</v>
      </c>
      <c r="N566" s="207"/>
    </row>
    <row r="567" spans="1:14" x14ac:dyDescent="0.2">
      <c r="A567" s="219">
        <v>43</v>
      </c>
      <c r="B567" s="242" t="s">
        <v>562</v>
      </c>
      <c r="C567" s="214" t="s">
        <v>519</v>
      </c>
      <c r="D567" s="214" t="s">
        <v>31</v>
      </c>
      <c r="E567" s="54"/>
      <c r="F567" s="215">
        <v>90</v>
      </c>
      <c r="G567" s="216">
        <f t="shared" si="133"/>
        <v>0</v>
      </c>
      <c r="H567" s="214" t="s">
        <v>18</v>
      </c>
      <c r="I567" s="214"/>
      <c r="J567" s="214"/>
      <c r="K567" s="217"/>
      <c r="L567" s="218"/>
      <c r="M567" s="216">
        <f t="shared" si="134"/>
        <v>0</v>
      </c>
      <c r="N567" s="207"/>
    </row>
    <row r="568" spans="1:14" x14ac:dyDescent="0.2">
      <c r="A568" s="219">
        <v>44</v>
      </c>
      <c r="B568" s="242" t="s">
        <v>562</v>
      </c>
      <c r="C568" s="214" t="s">
        <v>504</v>
      </c>
      <c r="D568" s="214" t="s">
        <v>31</v>
      </c>
      <c r="E568" s="54"/>
      <c r="F568" s="215">
        <v>90</v>
      </c>
      <c r="G568" s="216">
        <f t="shared" si="133"/>
        <v>0</v>
      </c>
      <c r="H568" s="214" t="s">
        <v>18</v>
      </c>
      <c r="I568" s="214"/>
      <c r="J568" s="214"/>
      <c r="K568" s="217"/>
      <c r="L568" s="218"/>
      <c r="M568" s="216">
        <f t="shared" si="134"/>
        <v>0</v>
      </c>
      <c r="N568" s="207"/>
    </row>
    <row r="569" spans="1:14" x14ac:dyDescent="0.2">
      <c r="A569" s="219">
        <v>45</v>
      </c>
      <c r="B569" s="242" t="s">
        <v>563</v>
      </c>
      <c r="C569" s="214" t="s">
        <v>526</v>
      </c>
      <c r="D569" s="214" t="s">
        <v>31</v>
      </c>
      <c r="E569" s="54"/>
      <c r="F569" s="215">
        <v>5</v>
      </c>
      <c r="G569" s="216">
        <f t="shared" si="133"/>
        <v>0</v>
      </c>
      <c r="H569" s="214" t="s">
        <v>18</v>
      </c>
      <c r="I569" s="214"/>
      <c r="J569" s="214"/>
      <c r="K569" s="217"/>
      <c r="L569" s="218"/>
      <c r="M569" s="216">
        <f t="shared" si="134"/>
        <v>0</v>
      </c>
      <c r="N569" s="207"/>
    </row>
    <row r="570" spans="1:14" x14ac:dyDescent="0.2">
      <c r="A570" s="219">
        <v>46</v>
      </c>
      <c r="B570" s="242" t="s">
        <v>564</v>
      </c>
      <c r="C570" s="214" t="s">
        <v>565</v>
      </c>
      <c r="D570" s="214" t="s">
        <v>31</v>
      </c>
      <c r="E570" s="54"/>
      <c r="F570" s="215">
        <v>10</v>
      </c>
      <c r="G570" s="216">
        <f t="shared" si="133"/>
        <v>0</v>
      </c>
      <c r="H570" s="214" t="s">
        <v>18</v>
      </c>
      <c r="I570" s="214"/>
      <c r="J570" s="214"/>
      <c r="K570" s="217"/>
      <c r="L570" s="218"/>
      <c r="M570" s="216">
        <f t="shared" si="134"/>
        <v>0</v>
      </c>
      <c r="N570" s="207"/>
    </row>
    <row r="571" spans="1:14" x14ac:dyDescent="0.2">
      <c r="A571" s="219">
        <v>47</v>
      </c>
      <c r="B571" s="242" t="s">
        <v>564</v>
      </c>
      <c r="C571" s="214" t="s">
        <v>519</v>
      </c>
      <c r="D571" s="214" t="s">
        <v>31</v>
      </c>
      <c r="E571" s="54"/>
      <c r="F571" s="215">
        <v>5</v>
      </c>
      <c r="G571" s="216">
        <f t="shared" si="133"/>
        <v>0</v>
      </c>
      <c r="H571" s="214" t="s">
        <v>18</v>
      </c>
      <c r="I571" s="214"/>
      <c r="J571" s="214"/>
      <c r="K571" s="217"/>
      <c r="L571" s="218"/>
      <c r="M571" s="216">
        <f t="shared" si="134"/>
        <v>0</v>
      </c>
      <c r="N571" s="207"/>
    </row>
    <row r="572" spans="1:14" x14ac:dyDescent="0.2">
      <c r="A572" s="219">
        <v>48</v>
      </c>
      <c r="B572" s="242" t="s">
        <v>564</v>
      </c>
      <c r="C572" s="214" t="s">
        <v>504</v>
      </c>
      <c r="D572" s="214" t="s">
        <v>31</v>
      </c>
      <c r="E572" s="54"/>
      <c r="F572" s="215">
        <v>10</v>
      </c>
      <c r="G572" s="216">
        <f t="shared" si="133"/>
        <v>0</v>
      </c>
      <c r="H572" s="214" t="s">
        <v>18</v>
      </c>
      <c r="I572" s="214"/>
      <c r="J572" s="214"/>
      <c r="K572" s="217"/>
      <c r="L572" s="218"/>
      <c r="M572" s="216">
        <f t="shared" si="134"/>
        <v>0</v>
      </c>
      <c r="N572" s="207"/>
    </row>
    <row r="573" spans="1:14" x14ac:dyDescent="0.2">
      <c r="A573" s="219">
        <v>49</v>
      </c>
      <c r="B573" s="242" t="s">
        <v>566</v>
      </c>
      <c r="C573" s="214" t="s">
        <v>519</v>
      </c>
      <c r="D573" s="214" t="s">
        <v>31</v>
      </c>
      <c r="E573" s="54"/>
      <c r="F573" s="215">
        <v>25</v>
      </c>
      <c r="G573" s="216">
        <f t="shared" si="133"/>
        <v>0</v>
      </c>
      <c r="H573" s="214" t="s">
        <v>18</v>
      </c>
      <c r="I573" s="214"/>
      <c r="J573" s="214"/>
      <c r="K573" s="217"/>
      <c r="L573" s="218"/>
      <c r="M573" s="216">
        <f t="shared" si="134"/>
        <v>0</v>
      </c>
      <c r="N573" s="207"/>
    </row>
    <row r="574" spans="1:14" x14ac:dyDescent="0.2">
      <c r="A574" s="219">
        <v>50</v>
      </c>
      <c r="B574" s="242" t="s">
        <v>566</v>
      </c>
      <c r="C574" s="214" t="s">
        <v>565</v>
      </c>
      <c r="D574" s="214" t="s">
        <v>31</v>
      </c>
      <c r="E574" s="54"/>
      <c r="F574" s="215">
        <v>30</v>
      </c>
      <c r="G574" s="216">
        <f t="shared" si="133"/>
        <v>0</v>
      </c>
      <c r="H574" s="214" t="s">
        <v>18</v>
      </c>
      <c r="I574" s="214"/>
      <c r="J574" s="214"/>
      <c r="K574" s="217"/>
      <c r="L574" s="218"/>
      <c r="M574" s="216">
        <f t="shared" si="134"/>
        <v>0</v>
      </c>
      <c r="N574" s="207"/>
    </row>
    <row r="575" spans="1:14" x14ac:dyDescent="0.2">
      <c r="A575" s="219">
        <v>51</v>
      </c>
      <c r="B575" s="242" t="s">
        <v>567</v>
      </c>
      <c r="C575" s="214" t="s">
        <v>519</v>
      </c>
      <c r="D575" s="214" t="s">
        <v>31</v>
      </c>
      <c r="E575" s="54"/>
      <c r="F575" s="215">
        <v>20</v>
      </c>
      <c r="G575" s="216">
        <f t="shared" si="133"/>
        <v>0</v>
      </c>
      <c r="H575" s="214" t="s">
        <v>18</v>
      </c>
      <c r="I575" s="214"/>
      <c r="J575" s="214"/>
      <c r="K575" s="217"/>
      <c r="L575" s="218"/>
      <c r="M575" s="216">
        <f t="shared" si="134"/>
        <v>0</v>
      </c>
      <c r="N575" s="207"/>
    </row>
    <row r="576" spans="1:14" x14ac:dyDescent="0.2">
      <c r="A576" s="219">
        <v>52</v>
      </c>
      <c r="B576" s="242" t="s">
        <v>568</v>
      </c>
      <c r="C576" s="214" t="s">
        <v>519</v>
      </c>
      <c r="D576" s="214" t="s">
        <v>31</v>
      </c>
      <c r="E576" s="54"/>
      <c r="F576" s="215">
        <v>20</v>
      </c>
      <c r="G576" s="216">
        <f t="shared" si="133"/>
        <v>0</v>
      </c>
      <c r="H576" s="214" t="s">
        <v>18</v>
      </c>
      <c r="I576" s="214"/>
      <c r="J576" s="214"/>
      <c r="K576" s="217"/>
      <c r="L576" s="218"/>
      <c r="M576" s="216">
        <f t="shared" si="134"/>
        <v>0</v>
      </c>
      <c r="N576" s="207"/>
    </row>
    <row r="577" spans="1:14" x14ac:dyDescent="0.2">
      <c r="A577" s="219">
        <v>53</v>
      </c>
      <c r="B577" s="228" t="s">
        <v>569</v>
      </c>
      <c r="C577" s="214" t="s">
        <v>526</v>
      </c>
      <c r="D577" s="214" t="s">
        <v>31</v>
      </c>
      <c r="E577" s="54"/>
      <c r="F577" s="215">
        <v>15</v>
      </c>
      <c r="G577" s="216">
        <f t="shared" si="133"/>
        <v>0</v>
      </c>
      <c r="H577" s="214" t="s">
        <v>18</v>
      </c>
      <c r="I577" s="214"/>
      <c r="J577" s="214"/>
      <c r="K577" s="217"/>
      <c r="L577" s="218"/>
      <c r="M577" s="216">
        <f t="shared" si="134"/>
        <v>0</v>
      </c>
      <c r="N577" s="207"/>
    </row>
    <row r="578" spans="1:14" x14ac:dyDescent="0.2">
      <c r="A578" s="219">
        <v>54</v>
      </c>
      <c r="B578" s="242" t="s">
        <v>570</v>
      </c>
      <c r="C578" s="214" t="s">
        <v>505</v>
      </c>
      <c r="D578" s="214" t="s">
        <v>31</v>
      </c>
      <c r="E578" s="54"/>
      <c r="F578" s="215">
        <v>0</v>
      </c>
      <c r="G578" s="216">
        <f t="shared" si="133"/>
        <v>0</v>
      </c>
      <c r="H578" s="214" t="s">
        <v>18</v>
      </c>
      <c r="I578" s="214"/>
      <c r="J578" s="214"/>
      <c r="K578" s="217"/>
      <c r="L578" s="218"/>
      <c r="M578" s="216">
        <f t="shared" si="134"/>
        <v>0</v>
      </c>
      <c r="N578" s="207"/>
    </row>
    <row r="579" spans="1:14" s="18" customFormat="1" x14ac:dyDescent="0.2">
      <c r="A579" s="55"/>
      <c r="B579" s="153" t="s">
        <v>27</v>
      </c>
      <c r="C579" s="36"/>
      <c r="D579" s="36"/>
      <c r="E579" s="54"/>
      <c r="F579" s="57"/>
      <c r="G579" s="58">
        <f>SUM(G525:G578)</f>
        <v>0</v>
      </c>
      <c r="H579" s="36"/>
      <c r="I579" s="36"/>
      <c r="J579" s="36"/>
      <c r="K579" s="59"/>
      <c r="L579" s="60">
        <f>SUM(L525:L578)</f>
        <v>0</v>
      </c>
      <c r="M579" s="58">
        <f>SUM(M525:M578)</f>
        <v>0</v>
      </c>
    </row>
    <row r="580" spans="1:14" x14ac:dyDescent="0.2">
      <c r="A580" s="93"/>
      <c r="B580" s="154" t="s">
        <v>571</v>
      </c>
      <c r="C580" s="235"/>
      <c r="D580" s="235"/>
      <c r="E580" s="80"/>
      <c r="F580" s="244"/>
      <c r="G580" s="238"/>
      <c r="H580" s="235"/>
      <c r="I580" s="235"/>
      <c r="J580" s="235"/>
      <c r="K580" s="236"/>
      <c r="L580" s="237"/>
      <c r="M580" s="238"/>
      <c r="N580" s="207"/>
    </row>
    <row r="581" spans="1:14" s="152" customFormat="1" ht="25.5" x14ac:dyDescent="0.2">
      <c r="A581" s="219">
        <v>1</v>
      </c>
      <c r="B581" s="155" t="s">
        <v>572</v>
      </c>
      <c r="C581" s="224" t="s">
        <v>519</v>
      </c>
      <c r="D581" s="232" t="s">
        <v>31</v>
      </c>
      <c r="E581" s="54"/>
      <c r="F581" s="215">
        <v>20</v>
      </c>
      <c r="G581" s="216">
        <f t="shared" ref="G581:G609" si="135">+E581*F581</f>
        <v>0</v>
      </c>
      <c r="H581" s="214" t="s">
        <v>18</v>
      </c>
      <c r="I581" s="214"/>
      <c r="J581" s="214"/>
      <c r="K581" s="217"/>
      <c r="L581" s="218"/>
      <c r="M581" s="216">
        <f t="shared" ref="M581:M609" si="136">+G581*1.095</f>
        <v>0</v>
      </c>
    </row>
    <row r="582" spans="1:14" s="152" customFormat="1" ht="25.5" x14ac:dyDescent="0.2">
      <c r="A582" s="219">
        <v>2</v>
      </c>
      <c r="B582" s="231" t="s">
        <v>572</v>
      </c>
      <c r="C582" s="232" t="s">
        <v>504</v>
      </c>
      <c r="D582" s="232" t="s">
        <v>31</v>
      </c>
      <c r="E582" s="54"/>
      <c r="F582" s="233">
        <v>10</v>
      </c>
      <c r="G582" s="216">
        <f t="shared" si="135"/>
        <v>0</v>
      </c>
      <c r="H582" s="214" t="s">
        <v>18</v>
      </c>
      <c r="I582" s="214"/>
      <c r="J582" s="214"/>
      <c r="K582" s="217"/>
      <c r="L582" s="218"/>
      <c r="M582" s="216">
        <f t="shared" si="136"/>
        <v>0</v>
      </c>
    </row>
    <row r="583" spans="1:14" s="152" customFormat="1" ht="25.5" x14ac:dyDescent="0.2">
      <c r="A583" s="219">
        <v>3</v>
      </c>
      <c r="B583" s="231" t="s">
        <v>572</v>
      </c>
      <c r="C583" s="232" t="s">
        <v>526</v>
      </c>
      <c r="D583" s="232" t="s">
        <v>31</v>
      </c>
      <c r="E583" s="54"/>
      <c r="F583" s="233">
        <v>8</v>
      </c>
      <c r="G583" s="216">
        <f t="shared" si="135"/>
        <v>0</v>
      </c>
      <c r="H583" s="214" t="s">
        <v>18</v>
      </c>
      <c r="I583" s="214"/>
      <c r="J583" s="214"/>
      <c r="K583" s="217"/>
      <c r="L583" s="218"/>
      <c r="M583" s="216">
        <f t="shared" si="136"/>
        <v>0</v>
      </c>
    </row>
    <row r="584" spans="1:14" s="152" customFormat="1" ht="38.25" x14ac:dyDescent="0.2">
      <c r="A584" s="219">
        <v>4</v>
      </c>
      <c r="B584" s="231" t="s">
        <v>573</v>
      </c>
      <c r="C584" s="232" t="s">
        <v>519</v>
      </c>
      <c r="D584" s="232" t="s">
        <v>31</v>
      </c>
      <c r="E584" s="54"/>
      <c r="F584" s="233">
        <v>0</v>
      </c>
      <c r="G584" s="216">
        <f t="shared" si="135"/>
        <v>0</v>
      </c>
      <c r="H584" s="214" t="s">
        <v>18</v>
      </c>
      <c r="I584" s="214"/>
      <c r="J584" s="214"/>
      <c r="K584" s="217"/>
      <c r="L584" s="218"/>
      <c r="M584" s="216">
        <f t="shared" si="136"/>
        <v>0</v>
      </c>
    </row>
    <row r="585" spans="1:14" s="152" customFormat="1" ht="38.25" x14ac:dyDescent="0.2">
      <c r="A585" s="219">
        <v>5</v>
      </c>
      <c r="B585" s="231" t="s">
        <v>573</v>
      </c>
      <c r="C585" s="232" t="s">
        <v>504</v>
      </c>
      <c r="D585" s="232" t="s">
        <v>31</v>
      </c>
      <c r="E585" s="54"/>
      <c r="F585" s="233">
        <v>0</v>
      </c>
      <c r="G585" s="216">
        <f t="shared" si="135"/>
        <v>0</v>
      </c>
      <c r="H585" s="214" t="s">
        <v>18</v>
      </c>
      <c r="I585" s="214"/>
      <c r="J585" s="214"/>
      <c r="K585" s="217"/>
      <c r="L585" s="218"/>
      <c r="M585" s="216">
        <f t="shared" si="136"/>
        <v>0</v>
      </c>
    </row>
    <row r="586" spans="1:14" s="152" customFormat="1" ht="38.25" x14ac:dyDescent="0.2">
      <c r="A586" s="219">
        <v>6</v>
      </c>
      <c r="B586" s="231" t="s">
        <v>573</v>
      </c>
      <c r="C586" s="232" t="s">
        <v>526</v>
      </c>
      <c r="D586" s="232" t="s">
        <v>31</v>
      </c>
      <c r="E586" s="54"/>
      <c r="F586" s="233">
        <v>0</v>
      </c>
      <c r="G586" s="216">
        <f t="shared" si="135"/>
        <v>0</v>
      </c>
      <c r="H586" s="214" t="s">
        <v>18</v>
      </c>
      <c r="I586" s="214"/>
      <c r="J586" s="214"/>
      <c r="K586" s="217"/>
      <c r="L586" s="218"/>
      <c r="M586" s="216">
        <f t="shared" si="136"/>
        <v>0</v>
      </c>
    </row>
    <row r="587" spans="1:14" s="152" customFormat="1" ht="25.5" x14ac:dyDescent="0.2">
      <c r="A587" s="219">
        <v>7</v>
      </c>
      <c r="B587" s="231" t="s">
        <v>574</v>
      </c>
      <c r="C587" s="232" t="s">
        <v>519</v>
      </c>
      <c r="D587" s="232" t="s">
        <v>31</v>
      </c>
      <c r="E587" s="54"/>
      <c r="F587" s="233">
        <v>60</v>
      </c>
      <c r="G587" s="216">
        <f t="shared" si="135"/>
        <v>0</v>
      </c>
      <c r="H587" s="214" t="s">
        <v>18</v>
      </c>
      <c r="I587" s="214"/>
      <c r="J587" s="214"/>
      <c r="K587" s="217"/>
      <c r="L587" s="218"/>
      <c r="M587" s="216">
        <f t="shared" si="136"/>
        <v>0</v>
      </c>
    </row>
    <row r="588" spans="1:14" s="152" customFormat="1" ht="25.5" x14ac:dyDescent="0.2">
      <c r="A588" s="219">
        <v>8</v>
      </c>
      <c r="B588" s="231" t="s">
        <v>574</v>
      </c>
      <c r="C588" s="232" t="s">
        <v>504</v>
      </c>
      <c r="D588" s="232" t="s">
        <v>31</v>
      </c>
      <c r="E588" s="54"/>
      <c r="F588" s="233">
        <v>45</v>
      </c>
      <c r="G588" s="216">
        <f t="shared" si="135"/>
        <v>0</v>
      </c>
      <c r="H588" s="214" t="s">
        <v>18</v>
      </c>
      <c r="I588" s="214"/>
      <c r="J588" s="214"/>
      <c r="K588" s="217"/>
      <c r="L588" s="218"/>
      <c r="M588" s="216">
        <f t="shared" si="136"/>
        <v>0</v>
      </c>
    </row>
    <row r="589" spans="1:14" s="152" customFormat="1" ht="25.5" x14ac:dyDescent="0.2">
      <c r="A589" s="219">
        <v>9</v>
      </c>
      <c r="B589" s="231" t="s">
        <v>574</v>
      </c>
      <c r="C589" s="232" t="s">
        <v>526</v>
      </c>
      <c r="D589" s="232" t="s">
        <v>31</v>
      </c>
      <c r="E589" s="54"/>
      <c r="F589" s="233">
        <v>90</v>
      </c>
      <c r="G589" s="216">
        <f t="shared" si="135"/>
        <v>0</v>
      </c>
      <c r="H589" s="214" t="s">
        <v>18</v>
      </c>
      <c r="I589" s="214"/>
      <c r="J589" s="214"/>
      <c r="K589" s="217"/>
      <c r="L589" s="218"/>
      <c r="M589" s="216">
        <f t="shared" si="136"/>
        <v>0</v>
      </c>
    </row>
    <row r="590" spans="1:14" s="152" customFormat="1" x14ac:dyDescent="0.2">
      <c r="A590" s="219">
        <v>10</v>
      </c>
      <c r="B590" s="231" t="s">
        <v>575</v>
      </c>
      <c r="C590" s="232" t="s">
        <v>519</v>
      </c>
      <c r="D590" s="232" t="s">
        <v>31</v>
      </c>
      <c r="E590" s="54"/>
      <c r="F590" s="233">
        <v>15</v>
      </c>
      <c r="G590" s="216">
        <f t="shared" si="135"/>
        <v>0</v>
      </c>
      <c r="H590" s="214" t="s">
        <v>18</v>
      </c>
      <c r="I590" s="214"/>
      <c r="J590" s="214"/>
      <c r="K590" s="217"/>
      <c r="L590" s="218"/>
      <c r="M590" s="216">
        <f t="shared" si="136"/>
        <v>0</v>
      </c>
    </row>
    <row r="591" spans="1:14" s="152" customFormat="1" x14ac:dyDescent="0.2">
      <c r="A591" s="219">
        <v>11</v>
      </c>
      <c r="B591" s="231" t="s">
        <v>575</v>
      </c>
      <c r="C591" s="232" t="s">
        <v>504</v>
      </c>
      <c r="D591" s="232" t="s">
        <v>31</v>
      </c>
      <c r="E591" s="54"/>
      <c r="F591" s="233">
        <v>18</v>
      </c>
      <c r="G591" s="216">
        <f t="shared" si="135"/>
        <v>0</v>
      </c>
      <c r="H591" s="214" t="s">
        <v>18</v>
      </c>
      <c r="I591" s="214"/>
      <c r="J591" s="214"/>
      <c r="K591" s="217"/>
      <c r="L591" s="218"/>
      <c r="M591" s="216">
        <f t="shared" si="136"/>
        <v>0</v>
      </c>
    </row>
    <row r="592" spans="1:14" s="132" customFormat="1" x14ac:dyDescent="0.2">
      <c r="A592" s="219">
        <v>12</v>
      </c>
      <c r="B592" s="231" t="s">
        <v>575</v>
      </c>
      <c r="C592" s="232" t="s">
        <v>526</v>
      </c>
      <c r="D592" s="232" t="s">
        <v>31</v>
      </c>
      <c r="E592" s="54"/>
      <c r="F592" s="233">
        <v>10</v>
      </c>
      <c r="G592" s="216">
        <f t="shared" si="135"/>
        <v>0</v>
      </c>
      <c r="H592" s="214" t="s">
        <v>18</v>
      </c>
      <c r="I592" s="214"/>
      <c r="J592" s="214"/>
      <c r="K592" s="217"/>
      <c r="L592" s="218"/>
      <c r="M592" s="216">
        <f t="shared" si="136"/>
        <v>0</v>
      </c>
      <c r="N592" s="250"/>
    </row>
    <row r="593" spans="1:14" s="132" customFormat="1" ht="38.25" x14ac:dyDescent="0.2">
      <c r="A593" s="219">
        <v>13</v>
      </c>
      <c r="B593" s="231" t="s">
        <v>576</v>
      </c>
      <c r="C593" s="232" t="s">
        <v>519</v>
      </c>
      <c r="D593" s="232" t="s">
        <v>31</v>
      </c>
      <c r="E593" s="54"/>
      <c r="F593" s="233">
        <v>20</v>
      </c>
      <c r="G593" s="216">
        <f t="shared" si="135"/>
        <v>0</v>
      </c>
      <c r="H593" s="214" t="s">
        <v>18</v>
      </c>
      <c r="I593" s="214"/>
      <c r="J593" s="214"/>
      <c r="K593" s="217"/>
      <c r="L593" s="218"/>
      <c r="M593" s="216">
        <f t="shared" si="136"/>
        <v>0</v>
      </c>
      <c r="N593" s="250"/>
    </row>
    <row r="594" spans="1:14" s="132" customFormat="1" ht="38.25" x14ac:dyDescent="0.2">
      <c r="A594" s="219">
        <v>14</v>
      </c>
      <c r="B594" s="231" t="s">
        <v>576</v>
      </c>
      <c r="C594" s="232" t="s">
        <v>504</v>
      </c>
      <c r="D594" s="232" t="s">
        <v>31</v>
      </c>
      <c r="E594" s="54"/>
      <c r="F594" s="233">
        <v>15</v>
      </c>
      <c r="G594" s="216">
        <f t="shared" si="135"/>
        <v>0</v>
      </c>
      <c r="H594" s="214" t="s">
        <v>18</v>
      </c>
      <c r="I594" s="214"/>
      <c r="J594" s="214"/>
      <c r="K594" s="217"/>
      <c r="L594" s="218"/>
      <c r="M594" s="216">
        <f t="shared" si="136"/>
        <v>0</v>
      </c>
      <c r="N594" s="250"/>
    </row>
    <row r="595" spans="1:14" s="132" customFormat="1" ht="38.25" x14ac:dyDescent="0.2">
      <c r="A595" s="219">
        <v>15</v>
      </c>
      <c r="B595" s="231" t="s">
        <v>576</v>
      </c>
      <c r="C595" s="232" t="s">
        <v>526</v>
      </c>
      <c r="D595" s="232" t="s">
        <v>31</v>
      </c>
      <c r="E595" s="54"/>
      <c r="F595" s="233">
        <v>15</v>
      </c>
      <c r="G595" s="216">
        <f t="shared" si="135"/>
        <v>0</v>
      </c>
      <c r="H595" s="214" t="s">
        <v>18</v>
      </c>
      <c r="I595" s="214"/>
      <c r="J595" s="214"/>
      <c r="K595" s="217"/>
      <c r="L595" s="218"/>
      <c r="M595" s="216">
        <f t="shared" si="136"/>
        <v>0</v>
      </c>
      <c r="N595" s="250"/>
    </row>
    <row r="596" spans="1:14" s="132" customFormat="1" ht="25.5" x14ac:dyDescent="0.2">
      <c r="A596" s="219">
        <v>16</v>
      </c>
      <c r="B596" s="231" t="s">
        <v>577</v>
      </c>
      <c r="C596" s="232" t="s">
        <v>519</v>
      </c>
      <c r="D596" s="232" t="s">
        <v>31</v>
      </c>
      <c r="E596" s="54"/>
      <c r="F596" s="233">
        <v>25</v>
      </c>
      <c r="G596" s="216">
        <f t="shared" si="135"/>
        <v>0</v>
      </c>
      <c r="H596" s="214" t="s">
        <v>18</v>
      </c>
      <c r="I596" s="214"/>
      <c r="J596" s="214"/>
      <c r="K596" s="217"/>
      <c r="L596" s="218"/>
      <c r="M596" s="216">
        <f t="shared" si="136"/>
        <v>0</v>
      </c>
      <c r="N596" s="250"/>
    </row>
    <row r="597" spans="1:14" s="132" customFormat="1" ht="25.5" x14ac:dyDescent="0.2">
      <c r="A597" s="219">
        <v>17</v>
      </c>
      <c r="B597" s="231" t="s">
        <v>577</v>
      </c>
      <c r="C597" s="232" t="s">
        <v>504</v>
      </c>
      <c r="D597" s="232" t="s">
        <v>31</v>
      </c>
      <c r="E597" s="54"/>
      <c r="F597" s="233">
        <v>20</v>
      </c>
      <c r="G597" s="216">
        <f t="shared" si="135"/>
        <v>0</v>
      </c>
      <c r="H597" s="214" t="s">
        <v>18</v>
      </c>
      <c r="I597" s="214"/>
      <c r="J597" s="214"/>
      <c r="K597" s="217"/>
      <c r="L597" s="218"/>
      <c r="M597" s="216">
        <f t="shared" si="136"/>
        <v>0</v>
      </c>
      <c r="N597" s="250"/>
    </row>
    <row r="598" spans="1:14" s="132" customFormat="1" ht="25.5" x14ac:dyDescent="0.2">
      <c r="A598" s="219">
        <v>18</v>
      </c>
      <c r="B598" s="231" t="s">
        <v>577</v>
      </c>
      <c r="C598" s="232" t="s">
        <v>526</v>
      </c>
      <c r="D598" s="232" t="s">
        <v>31</v>
      </c>
      <c r="E598" s="54"/>
      <c r="F598" s="233">
        <v>15</v>
      </c>
      <c r="G598" s="216">
        <f t="shared" si="135"/>
        <v>0</v>
      </c>
      <c r="H598" s="214" t="s">
        <v>18</v>
      </c>
      <c r="I598" s="214"/>
      <c r="J598" s="214"/>
      <c r="K598" s="217"/>
      <c r="L598" s="218"/>
      <c r="M598" s="216">
        <f t="shared" si="136"/>
        <v>0</v>
      </c>
      <c r="N598" s="250"/>
    </row>
    <row r="599" spans="1:14" s="132" customFormat="1" ht="25.5" x14ac:dyDescent="0.2">
      <c r="A599" s="219">
        <v>19</v>
      </c>
      <c r="B599" s="231" t="s">
        <v>578</v>
      </c>
      <c r="C599" s="232" t="s">
        <v>519</v>
      </c>
      <c r="D599" s="232" t="s">
        <v>31</v>
      </c>
      <c r="E599" s="54"/>
      <c r="F599" s="233">
        <v>20</v>
      </c>
      <c r="G599" s="216">
        <f t="shared" si="135"/>
        <v>0</v>
      </c>
      <c r="H599" s="214" t="s">
        <v>18</v>
      </c>
      <c r="I599" s="214"/>
      <c r="J599" s="214"/>
      <c r="K599" s="217"/>
      <c r="L599" s="218"/>
      <c r="M599" s="216">
        <f t="shared" si="136"/>
        <v>0</v>
      </c>
      <c r="N599" s="250"/>
    </row>
    <row r="600" spans="1:14" s="132" customFormat="1" ht="25.5" x14ac:dyDescent="0.2">
      <c r="A600" s="219">
        <v>20</v>
      </c>
      <c r="B600" s="231" t="s">
        <v>578</v>
      </c>
      <c r="C600" s="232" t="s">
        <v>504</v>
      </c>
      <c r="D600" s="232" t="s">
        <v>31</v>
      </c>
      <c r="E600" s="54"/>
      <c r="F600" s="233">
        <v>15</v>
      </c>
      <c r="G600" s="216">
        <f t="shared" si="135"/>
        <v>0</v>
      </c>
      <c r="H600" s="214" t="s">
        <v>18</v>
      </c>
      <c r="I600" s="214"/>
      <c r="J600" s="214"/>
      <c r="K600" s="217"/>
      <c r="L600" s="218"/>
      <c r="M600" s="216">
        <f t="shared" si="136"/>
        <v>0</v>
      </c>
      <c r="N600" s="250"/>
    </row>
    <row r="601" spans="1:14" s="132" customFormat="1" ht="25.5" x14ac:dyDescent="0.2">
      <c r="A601" s="219">
        <v>21</v>
      </c>
      <c r="B601" s="231" t="s">
        <v>579</v>
      </c>
      <c r="C601" s="232" t="s">
        <v>519</v>
      </c>
      <c r="D601" s="232" t="s">
        <v>31</v>
      </c>
      <c r="E601" s="54"/>
      <c r="F601" s="233">
        <v>20</v>
      </c>
      <c r="G601" s="216">
        <f t="shared" si="135"/>
        <v>0</v>
      </c>
      <c r="H601" s="214" t="s">
        <v>18</v>
      </c>
      <c r="I601" s="214"/>
      <c r="J601" s="214"/>
      <c r="K601" s="217"/>
      <c r="L601" s="218"/>
      <c r="M601" s="216">
        <f t="shared" si="136"/>
        <v>0</v>
      </c>
      <c r="N601" s="250"/>
    </row>
    <row r="602" spans="1:14" s="132" customFormat="1" ht="25.5" x14ac:dyDescent="0.2">
      <c r="A602" s="219">
        <v>22</v>
      </c>
      <c r="B602" s="231" t="s">
        <v>579</v>
      </c>
      <c r="C602" s="232" t="s">
        <v>504</v>
      </c>
      <c r="D602" s="232" t="s">
        <v>31</v>
      </c>
      <c r="E602" s="54"/>
      <c r="F602" s="233">
        <v>15</v>
      </c>
      <c r="G602" s="216">
        <f t="shared" si="135"/>
        <v>0</v>
      </c>
      <c r="H602" s="214" t="s">
        <v>18</v>
      </c>
      <c r="I602" s="214"/>
      <c r="J602" s="214"/>
      <c r="K602" s="217"/>
      <c r="L602" s="218"/>
      <c r="M602" s="216">
        <f t="shared" si="136"/>
        <v>0</v>
      </c>
      <c r="N602" s="250"/>
    </row>
    <row r="603" spans="1:14" s="132" customFormat="1" ht="25.5" x14ac:dyDescent="0.2">
      <c r="A603" s="219">
        <v>23</v>
      </c>
      <c r="B603" s="231" t="s">
        <v>580</v>
      </c>
      <c r="C603" s="232" t="s">
        <v>504</v>
      </c>
      <c r="D603" s="232" t="s">
        <v>31</v>
      </c>
      <c r="E603" s="54"/>
      <c r="F603" s="233">
        <v>8</v>
      </c>
      <c r="G603" s="216">
        <f t="shared" si="135"/>
        <v>0</v>
      </c>
      <c r="H603" s="214" t="s">
        <v>18</v>
      </c>
      <c r="I603" s="214"/>
      <c r="J603" s="214"/>
      <c r="K603" s="217"/>
      <c r="L603" s="218"/>
      <c r="M603" s="216">
        <f t="shared" si="136"/>
        <v>0</v>
      </c>
      <c r="N603" s="250"/>
    </row>
    <row r="604" spans="1:14" s="132" customFormat="1" ht="25.5" x14ac:dyDescent="0.2">
      <c r="A604" s="219">
        <v>24</v>
      </c>
      <c r="B604" s="231" t="s">
        <v>580</v>
      </c>
      <c r="C604" s="232" t="s">
        <v>526</v>
      </c>
      <c r="D604" s="232" t="s">
        <v>31</v>
      </c>
      <c r="E604" s="54"/>
      <c r="F604" s="233">
        <v>5</v>
      </c>
      <c r="G604" s="216">
        <f t="shared" si="135"/>
        <v>0</v>
      </c>
      <c r="H604" s="214" t="s">
        <v>18</v>
      </c>
      <c r="I604" s="214"/>
      <c r="J604" s="214"/>
      <c r="K604" s="217"/>
      <c r="L604" s="218"/>
      <c r="M604" s="216">
        <f t="shared" si="136"/>
        <v>0</v>
      </c>
      <c r="N604" s="250"/>
    </row>
    <row r="605" spans="1:14" s="132" customFormat="1" x14ac:dyDescent="0.2">
      <c r="A605" s="219">
        <v>25</v>
      </c>
      <c r="B605" s="231" t="s">
        <v>581</v>
      </c>
      <c r="C605" s="232" t="s">
        <v>519</v>
      </c>
      <c r="D605" s="232" t="s">
        <v>31</v>
      </c>
      <c r="E605" s="54"/>
      <c r="F605" s="233">
        <v>25</v>
      </c>
      <c r="G605" s="216">
        <f t="shared" si="135"/>
        <v>0</v>
      </c>
      <c r="H605" s="214" t="s">
        <v>18</v>
      </c>
      <c r="I605" s="214"/>
      <c r="J605" s="214"/>
      <c r="K605" s="217"/>
      <c r="L605" s="218"/>
      <c r="M605" s="216">
        <f t="shared" si="136"/>
        <v>0</v>
      </c>
      <c r="N605" s="250"/>
    </row>
    <row r="606" spans="1:14" s="132" customFormat="1" x14ac:dyDescent="0.2">
      <c r="A606" s="219">
        <v>26</v>
      </c>
      <c r="B606" s="231" t="s">
        <v>581</v>
      </c>
      <c r="C606" s="232" t="s">
        <v>504</v>
      </c>
      <c r="D606" s="232" t="s">
        <v>31</v>
      </c>
      <c r="E606" s="54"/>
      <c r="F606" s="233">
        <v>20</v>
      </c>
      <c r="G606" s="216">
        <f t="shared" si="135"/>
        <v>0</v>
      </c>
      <c r="H606" s="214" t="s">
        <v>18</v>
      </c>
      <c r="I606" s="214"/>
      <c r="J606" s="214"/>
      <c r="K606" s="217"/>
      <c r="L606" s="218"/>
      <c r="M606" s="216">
        <f t="shared" si="136"/>
        <v>0</v>
      </c>
      <c r="N606" s="250"/>
    </row>
    <row r="607" spans="1:14" s="132" customFormat="1" x14ac:dyDescent="0.2">
      <c r="A607" s="219">
        <v>27</v>
      </c>
      <c r="B607" s="231" t="s">
        <v>581</v>
      </c>
      <c r="C607" s="232" t="s">
        <v>526</v>
      </c>
      <c r="D607" s="232" t="s">
        <v>31</v>
      </c>
      <c r="E607" s="54"/>
      <c r="F607" s="233">
        <v>25</v>
      </c>
      <c r="G607" s="216">
        <f t="shared" si="135"/>
        <v>0</v>
      </c>
      <c r="H607" s="214" t="s">
        <v>18</v>
      </c>
      <c r="I607" s="214"/>
      <c r="J607" s="214"/>
      <c r="K607" s="217"/>
      <c r="L607" s="218"/>
      <c r="M607" s="216">
        <f t="shared" si="136"/>
        <v>0</v>
      </c>
      <c r="N607" s="250"/>
    </row>
    <row r="608" spans="1:14" s="132" customFormat="1" ht="25.5" x14ac:dyDescent="0.2">
      <c r="A608" s="219">
        <v>28</v>
      </c>
      <c r="B608" s="231" t="s">
        <v>582</v>
      </c>
      <c r="C608" s="232" t="s">
        <v>504</v>
      </c>
      <c r="D608" s="232" t="s">
        <v>31</v>
      </c>
      <c r="E608" s="54"/>
      <c r="F608" s="233">
        <v>0</v>
      </c>
      <c r="G608" s="216">
        <f t="shared" si="135"/>
        <v>0</v>
      </c>
      <c r="H608" s="214" t="s">
        <v>18</v>
      </c>
      <c r="I608" s="214"/>
      <c r="J608" s="214"/>
      <c r="K608" s="217"/>
      <c r="L608" s="218"/>
      <c r="M608" s="216">
        <f t="shared" si="136"/>
        <v>0</v>
      </c>
      <c r="N608" s="250"/>
    </row>
    <row r="609" spans="1:14" s="132" customFormat="1" ht="25.5" x14ac:dyDescent="0.2">
      <c r="A609" s="219">
        <v>29</v>
      </c>
      <c r="B609" s="231" t="s">
        <v>582</v>
      </c>
      <c r="C609" s="232" t="s">
        <v>526</v>
      </c>
      <c r="D609" s="232" t="s">
        <v>31</v>
      </c>
      <c r="E609" s="54"/>
      <c r="F609" s="233">
        <v>0</v>
      </c>
      <c r="G609" s="216">
        <f t="shared" si="135"/>
        <v>0</v>
      </c>
      <c r="H609" s="214" t="s">
        <v>18</v>
      </c>
      <c r="I609" s="214"/>
      <c r="J609" s="214"/>
      <c r="K609" s="217"/>
      <c r="L609" s="218"/>
      <c r="M609" s="216">
        <f t="shared" si="136"/>
        <v>0</v>
      </c>
      <c r="N609" s="250"/>
    </row>
    <row r="610" spans="1:14" s="157" customFormat="1" x14ac:dyDescent="0.2">
      <c r="A610" s="156"/>
      <c r="B610" s="56" t="s">
        <v>27</v>
      </c>
      <c r="C610" s="36"/>
      <c r="D610" s="36"/>
      <c r="E610" s="54"/>
      <c r="F610" s="57"/>
      <c r="G610" s="58">
        <f>SUM(G581:G609)</f>
        <v>0</v>
      </c>
      <c r="H610" s="36"/>
      <c r="I610" s="36"/>
      <c r="J610" s="36"/>
      <c r="K610" s="59"/>
      <c r="L610" s="60">
        <f>SUM(L581:L609)</f>
        <v>0</v>
      </c>
      <c r="M610" s="58">
        <f>SUM(M581:M609)</f>
        <v>0</v>
      </c>
    </row>
    <row r="611" spans="1:14" x14ac:dyDescent="0.2">
      <c r="A611" s="93"/>
      <c r="B611" s="49" t="s">
        <v>583</v>
      </c>
      <c r="C611" s="209"/>
      <c r="D611" s="209"/>
      <c r="E611" s="50"/>
      <c r="F611" s="210"/>
      <c r="G611" s="211"/>
      <c r="H611" s="209"/>
      <c r="I611" s="209"/>
      <c r="J611" s="209"/>
      <c r="K611" s="212"/>
      <c r="L611" s="213"/>
      <c r="M611" s="211"/>
      <c r="N611" s="207"/>
    </row>
    <row r="612" spans="1:14" x14ac:dyDescent="0.2">
      <c r="A612" s="219">
        <v>1</v>
      </c>
      <c r="B612" s="53" t="s">
        <v>584</v>
      </c>
      <c r="C612" s="214" t="s">
        <v>585</v>
      </c>
      <c r="D612" s="214" t="s">
        <v>31</v>
      </c>
      <c r="E612" s="54"/>
      <c r="F612" s="215">
        <v>15</v>
      </c>
      <c r="G612" s="216">
        <f t="shared" ref="G612" si="137">+E612*F612</f>
        <v>0</v>
      </c>
      <c r="H612" s="214" t="s">
        <v>18</v>
      </c>
      <c r="I612" s="214"/>
      <c r="J612" s="214"/>
      <c r="K612" s="217"/>
      <c r="L612" s="218"/>
      <c r="M612" s="216">
        <f t="shared" ref="M612" si="138">+G612*1.095</f>
        <v>0</v>
      </c>
      <c r="N612" s="207"/>
    </row>
    <row r="613" spans="1:14" s="18" customFormat="1" x14ac:dyDescent="0.2">
      <c r="A613" s="55"/>
      <c r="B613" s="56" t="s">
        <v>27</v>
      </c>
      <c r="C613" s="55"/>
      <c r="D613" s="13"/>
      <c r="E613" s="54"/>
      <c r="F613" s="57"/>
      <c r="G613" s="58">
        <f>+G612</f>
        <v>0</v>
      </c>
      <c r="H613" s="36"/>
      <c r="I613" s="36"/>
      <c r="J613" s="36"/>
      <c r="K613" s="59"/>
      <c r="L613" s="60">
        <f>+L612</f>
        <v>0</v>
      </c>
      <c r="M613" s="58">
        <f>+M612</f>
        <v>0</v>
      </c>
    </row>
    <row r="614" spans="1:14" s="48" customFormat="1" x14ac:dyDescent="0.2">
      <c r="A614" s="93"/>
      <c r="B614" s="49" t="s">
        <v>586</v>
      </c>
      <c r="C614" s="93"/>
      <c r="D614" s="93"/>
      <c r="E614" s="50"/>
      <c r="F614" s="63"/>
      <c r="G614" s="64"/>
      <c r="H614" s="62"/>
      <c r="I614" s="209"/>
      <c r="J614" s="209"/>
      <c r="K614" s="212"/>
      <c r="L614" s="213"/>
      <c r="M614" s="211"/>
      <c r="N614" s="207"/>
    </row>
    <row r="615" spans="1:14" x14ac:dyDescent="0.2">
      <c r="A615" s="219">
        <v>1</v>
      </c>
      <c r="B615" s="220" t="s">
        <v>587</v>
      </c>
      <c r="C615" s="214" t="s">
        <v>527</v>
      </c>
      <c r="D615" s="214" t="s">
        <v>31</v>
      </c>
      <c r="E615" s="54"/>
      <c r="F615" s="215">
        <v>10</v>
      </c>
      <c r="G615" s="216">
        <f t="shared" ref="G615:G617" si="139">+E615*F615</f>
        <v>0</v>
      </c>
      <c r="H615" s="214" t="s">
        <v>18</v>
      </c>
      <c r="I615" s="214"/>
      <c r="J615" s="214"/>
      <c r="K615" s="217"/>
      <c r="L615" s="218"/>
      <c r="M615" s="216">
        <f t="shared" ref="M615:M617" si="140">+G615*1.095</f>
        <v>0</v>
      </c>
      <c r="N615" s="207"/>
    </row>
    <row r="616" spans="1:14" x14ac:dyDescent="0.2">
      <c r="A616" s="219">
        <v>2</v>
      </c>
      <c r="B616" s="220" t="s">
        <v>587</v>
      </c>
      <c r="C616" s="214" t="s">
        <v>519</v>
      </c>
      <c r="D616" s="214" t="s">
        <v>31</v>
      </c>
      <c r="E616" s="54"/>
      <c r="F616" s="215">
        <v>15</v>
      </c>
      <c r="G616" s="216">
        <f t="shared" si="139"/>
        <v>0</v>
      </c>
      <c r="H616" s="214" t="s">
        <v>18</v>
      </c>
      <c r="I616" s="214"/>
      <c r="J616" s="214"/>
      <c r="K616" s="217"/>
      <c r="L616" s="218"/>
      <c r="M616" s="216">
        <f t="shared" si="140"/>
        <v>0</v>
      </c>
      <c r="N616" s="207"/>
    </row>
    <row r="617" spans="1:14" x14ac:dyDescent="0.2">
      <c r="A617" s="219">
        <v>3</v>
      </c>
      <c r="B617" s="220" t="s">
        <v>588</v>
      </c>
      <c r="C617" s="214" t="s">
        <v>509</v>
      </c>
      <c r="D617" s="214" t="s">
        <v>31</v>
      </c>
      <c r="E617" s="54"/>
      <c r="F617" s="215">
        <v>0</v>
      </c>
      <c r="G617" s="216">
        <f t="shared" si="139"/>
        <v>0</v>
      </c>
      <c r="H617" s="214" t="s">
        <v>18</v>
      </c>
      <c r="I617" s="214"/>
      <c r="J617" s="214"/>
      <c r="K617" s="217"/>
      <c r="L617" s="218"/>
      <c r="M617" s="216">
        <f t="shared" si="140"/>
        <v>0</v>
      </c>
      <c r="N617" s="207"/>
    </row>
    <row r="618" spans="1:14" s="18" customFormat="1" x14ac:dyDescent="0.2">
      <c r="A618" s="55"/>
      <c r="B618" s="56" t="s">
        <v>27</v>
      </c>
      <c r="C618" s="55"/>
      <c r="D618" s="13"/>
      <c r="E618" s="54"/>
      <c r="F618" s="57"/>
      <c r="G618" s="57">
        <f>SUM(G615:G617)</f>
        <v>0</v>
      </c>
      <c r="H618" s="158"/>
      <c r="I618" s="158"/>
      <c r="J618" s="158"/>
      <c r="K618" s="158"/>
      <c r="L618" s="60">
        <f>SUM(L615:L617)</f>
        <v>0</v>
      </c>
      <c r="M618" s="57">
        <f>SUM(M615:M617)</f>
        <v>0</v>
      </c>
    </row>
    <row r="619" spans="1:14" x14ac:dyDescent="0.2">
      <c r="A619" s="93"/>
      <c r="B619" s="159" t="s">
        <v>589</v>
      </c>
      <c r="C619" s="318"/>
      <c r="D619" s="265"/>
      <c r="E619" s="160"/>
      <c r="F619" s="266"/>
      <c r="G619" s="267"/>
      <c r="H619" s="268"/>
      <c r="I619" s="268"/>
      <c r="J619" s="268"/>
      <c r="K619" s="269"/>
      <c r="L619" s="270"/>
      <c r="M619" s="267"/>
      <c r="N619" s="207"/>
    </row>
    <row r="620" spans="1:14" x14ac:dyDescent="0.2">
      <c r="A620" s="219">
        <v>1</v>
      </c>
      <c r="B620" s="220" t="s">
        <v>590</v>
      </c>
      <c r="C620" s="258" t="s">
        <v>591</v>
      </c>
      <c r="D620" s="214" t="s">
        <v>31</v>
      </c>
      <c r="E620" s="54"/>
      <c r="F620" s="215">
        <v>2</v>
      </c>
      <c r="G620" s="216">
        <f t="shared" ref="G620" si="141">+E620*F620</f>
        <v>0</v>
      </c>
      <c r="H620" s="214" t="s">
        <v>18</v>
      </c>
      <c r="I620" s="214"/>
      <c r="J620" s="214"/>
      <c r="K620" s="217"/>
      <c r="L620" s="218"/>
      <c r="M620" s="216">
        <f t="shared" ref="M620" si="142">+G620*1.095</f>
        <v>0</v>
      </c>
      <c r="N620" s="207"/>
    </row>
    <row r="621" spans="1:14" s="18" customFormat="1" x14ac:dyDescent="0.2">
      <c r="A621" s="219"/>
      <c r="B621" s="56" t="s">
        <v>27</v>
      </c>
      <c r="C621" s="36"/>
      <c r="D621" s="36"/>
      <c r="E621" s="54"/>
      <c r="F621" s="57"/>
      <c r="G621" s="58">
        <f>+G620</f>
        <v>0</v>
      </c>
      <c r="H621" s="36"/>
      <c r="I621" s="36"/>
      <c r="J621" s="36"/>
      <c r="K621" s="59"/>
      <c r="L621" s="60">
        <f>+L620</f>
        <v>0</v>
      </c>
      <c r="M621" s="58">
        <f>+M620</f>
        <v>0</v>
      </c>
    </row>
    <row r="622" spans="1:14" s="48" customFormat="1" x14ac:dyDescent="0.2">
      <c r="A622" s="304"/>
      <c r="B622" s="302" t="s">
        <v>592</v>
      </c>
      <c r="C622" s="93"/>
      <c r="D622" s="93"/>
      <c r="E622" s="50"/>
      <c r="F622" s="63"/>
      <c r="G622" s="64"/>
      <c r="H622" s="62"/>
      <c r="I622" s="209"/>
      <c r="J622" s="209"/>
      <c r="K622" s="212"/>
      <c r="L622" s="213"/>
      <c r="M622" s="211"/>
      <c r="N622" s="207"/>
    </row>
    <row r="623" spans="1:14" x14ac:dyDescent="0.2">
      <c r="A623" s="219">
        <v>1</v>
      </c>
      <c r="B623" s="220" t="s">
        <v>593</v>
      </c>
      <c r="C623" s="258" t="s">
        <v>594</v>
      </c>
      <c r="D623" s="214" t="s">
        <v>31</v>
      </c>
      <c r="E623" s="54"/>
      <c r="F623" s="215">
        <v>15</v>
      </c>
      <c r="G623" s="216">
        <f t="shared" ref="G623:G628" si="143">+E623*F623</f>
        <v>0</v>
      </c>
      <c r="H623" s="214" t="s">
        <v>18</v>
      </c>
      <c r="I623" s="214"/>
      <c r="J623" s="214"/>
      <c r="K623" s="217"/>
      <c r="L623" s="218"/>
      <c r="M623" s="216">
        <f t="shared" ref="M623:M628" si="144">+G623*1.095</f>
        <v>0</v>
      </c>
      <c r="N623" s="207"/>
    </row>
    <row r="624" spans="1:14" x14ac:dyDescent="0.2">
      <c r="A624" s="219">
        <v>2</v>
      </c>
      <c r="B624" s="220" t="s">
        <v>1109</v>
      </c>
      <c r="C624" s="258" t="s">
        <v>595</v>
      </c>
      <c r="D624" s="214" t="s">
        <v>31</v>
      </c>
      <c r="E624" s="54"/>
      <c r="F624" s="215">
        <v>5</v>
      </c>
      <c r="G624" s="216">
        <f t="shared" si="143"/>
        <v>0</v>
      </c>
      <c r="H624" s="214" t="s">
        <v>18</v>
      </c>
      <c r="I624" s="214"/>
      <c r="J624" s="214"/>
      <c r="K624" s="217"/>
      <c r="L624" s="218"/>
      <c r="M624" s="216">
        <f t="shared" si="144"/>
        <v>0</v>
      </c>
      <c r="N624" s="207"/>
    </row>
    <row r="625" spans="1:14" x14ac:dyDescent="0.2">
      <c r="A625" s="219">
        <v>3</v>
      </c>
      <c r="B625" s="220" t="s">
        <v>596</v>
      </c>
      <c r="C625" s="258" t="s">
        <v>597</v>
      </c>
      <c r="D625" s="214" t="s">
        <v>31</v>
      </c>
      <c r="E625" s="54"/>
      <c r="F625" s="215">
        <v>10</v>
      </c>
      <c r="G625" s="216">
        <f t="shared" si="143"/>
        <v>0</v>
      </c>
      <c r="H625" s="214" t="s">
        <v>18</v>
      </c>
      <c r="I625" s="214"/>
      <c r="J625" s="214"/>
      <c r="K625" s="217"/>
      <c r="L625" s="218"/>
      <c r="M625" s="216">
        <f t="shared" si="144"/>
        <v>0</v>
      </c>
      <c r="N625" s="207"/>
    </row>
    <row r="626" spans="1:14" ht="25.5" x14ac:dyDescent="0.2">
      <c r="A626" s="219">
        <v>4</v>
      </c>
      <c r="B626" s="220" t="s">
        <v>598</v>
      </c>
      <c r="C626" s="224" t="s">
        <v>599</v>
      </c>
      <c r="D626" s="214" t="s">
        <v>31</v>
      </c>
      <c r="E626" s="54"/>
      <c r="F626" s="215">
        <v>0</v>
      </c>
      <c r="G626" s="216">
        <f t="shared" si="143"/>
        <v>0</v>
      </c>
      <c r="H626" s="214" t="s">
        <v>18</v>
      </c>
      <c r="I626" s="214"/>
      <c r="J626" s="214"/>
      <c r="K626" s="217"/>
      <c r="L626" s="218"/>
      <c r="M626" s="216">
        <f t="shared" si="144"/>
        <v>0</v>
      </c>
      <c r="N626" s="207"/>
    </row>
    <row r="627" spans="1:14" ht="25.5" x14ac:dyDescent="0.2">
      <c r="A627" s="219">
        <v>5</v>
      </c>
      <c r="B627" s="220" t="s">
        <v>600</v>
      </c>
      <c r="C627" s="224" t="s">
        <v>599</v>
      </c>
      <c r="D627" s="214" t="s">
        <v>31</v>
      </c>
      <c r="E627" s="54"/>
      <c r="F627" s="215">
        <v>15</v>
      </c>
      <c r="G627" s="216">
        <f t="shared" si="143"/>
        <v>0</v>
      </c>
      <c r="H627" s="214" t="s">
        <v>18</v>
      </c>
      <c r="I627" s="214"/>
      <c r="J627" s="214"/>
      <c r="K627" s="217"/>
      <c r="L627" s="218"/>
      <c r="M627" s="216">
        <f t="shared" si="144"/>
        <v>0</v>
      </c>
      <c r="N627" s="207"/>
    </row>
    <row r="628" spans="1:14" x14ac:dyDescent="0.2">
      <c r="A628" s="219">
        <v>6</v>
      </c>
      <c r="B628" s="220" t="s">
        <v>601</v>
      </c>
      <c r="C628" s="214" t="s">
        <v>602</v>
      </c>
      <c r="D628" s="214" t="s">
        <v>31</v>
      </c>
      <c r="E628" s="54"/>
      <c r="F628" s="215">
        <v>0</v>
      </c>
      <c r="G628" s="216">
        <f t="shared" si="143"/>
        <v>0</v>
      </c>
      <c r="H628" s="214" t="s">
        <v>18</v>
      </c>
      <c r="I628" s="214"/>
      <c r="J628" s="214"/>
      <c r="K628" s="217"/>
      <c r="L628" s="218"/>
      <c r="M628" s="216">
        <f t="shared" si="144"/>
        <v>0</v>
      </c>
      <c r="N628" s="207"/>
    </row>
    <row r="629" spans="1:14" s="18" customFormat="1" x14ac:dyDescent="0.2">
      <c r="A629" s="55"/>
      <c r="B629" s="56" t="s">
        <v>27</v>
      </c>
      <c r="C629" s="36"/>
      <c r="D629" s="36"/>
      <c r="E629" s="54"/>
      <c r="F629" s="57"/>
      <c r="G629" s="58">
        <f>SUM(G623:G628)</f>
        <v>0</v>
      </c>
      <c r="H629" s="36"/>
      <c r="I629" s="36"/>
      <c r="J629" s="36"/>
      <c r="K629" s="59"/>
      <c r="L629" s="60">
        <f>SUM(L623:L628)</f>
        <v>0</v>
      </c>
      <c r="M629" s="58">
        <f>SUM(M623:M628)</f>
        <v>0</v>
      </c>
    </row>
    <row r="630" spans="1:14" s="48" customFormat="1" x14ac:dyDescent="0.2">
      <c r="A630" s="93"/>
      <c r="B630" s="67" t="s">
        <v>603</v>
      </c>
      <c r="C630" s="68"/>
      <c r="D630" s="68"/>
      <c r="E630" s="69"/>
      <c r="F630" s="70"/>
      <c r="G630" s="230"/>
      <c r="H630" s="71"/>
      <c r="I630" s="71"/>
      <c r="J630" s="71"/>
      <c r="K630" s="161"/>
      <c r="L630" s="73"/>
      <c r="M630" s="72"/>
      <c r="N630" s="207"/>
    </row>
    <row r="631" spans="1:14" s="152" customFormat="1" x14ac:dyDescent="0.2">
      <c r="A631" s="219">
        <v>1</v>
      </c>
      <c r="B631" s="231" t="s">
        <v>604</v>
      </c>
      <c r="C631" s="232" t="s">
        <v>214</v>
      </c>
      <c r="D631" s="232" t="s">
        <v>31</v>
      </c>
      <c r="E631" s="54"/>
      <c r="F631" s="233">
        <v>0</v>
      </c>
      <c r="G631" s="216">
        <f t="shared" ref="G631:G635" si="145">+E631*F631</f>
        <v>0</v>
      </c>
      <c r="H631" s="214" t="s">
        <v>18</v>
      </c>
      <c r="I631" s="214"/>
      <c r="J631" s="214"/>
      <c r="K631" s="217"/>
      <c r="L631" s="218"/>
      <c r="M631" s="216">
        <f t="shared" ref="M631:M635" si="146">+G631*1.095</f>
        <v>0</v>
      </c>
    </row>
    <row r="632" spans="1:14" s="76" customFormat="1" x14ac:dyDescent="0.2">
      <c r="A632" s="219">
        <v>2</v>
      </c>
      <c r="B632" s="231" t="s">
        <v>605</v>
      </c>
      <c r="C632" s="232" t="s">
        <v>214</v>
      </c>
      <c r="D632" s="232" t="s">
        <v>31</v>
      </c>
      <c r="E632" s="54"/>
      <c r="F632" s="233">
        <v>3</v>
      </c>
      <c r="G632" s="216">
        <f t="shared" si="145"/>
        <v>0</v>
      </c>
      <c r="H632" s="214" t="s">
        <v>18</v>
      </c>
      <c r="I632" s="214"/>
      <c r="J632" s="214"/>
      <c r="K632" s="217"/>
      <c r="L632" s="218"/>
      <c r="M632" s="216">
        <f t="shared" si="146"/>
        <v>0</v>
      </c>
      <c r="N632" s="234"/>
    </row>
    <row r="633" spans="1:14" s="76" customFormat="1" x14ac:dyDescent="0.2">
      <c r="A633" s="219">
        <v>3</v>
      </c>
      <c r="B633" s="231" t="s">
        <v>606</v>
      </c>
      <c r="C633" s="232" t="s">
        <v>214</v>
      </c>
      <c r="D633" s="232" t="s">
        <v>31</v>
      </c>
      <c r="E633" s="54"/>
      <c r="F633" s="233">
        <v>3</v>
      </c>
      <c r="G633" s="216">
        <f t="shared" si="145"/>
        <v>0</v>
      </c>
      <c r="H633" s="214" t="s">
        <v>18</v>
      </c>
      <c r="I633" s="214"/>
      <c r="J633" s="214"/>
      <c r="K633" s="217"/>
      <c r="L633" s="218"/>
      <c r="M633" s="216">
        <f t="shared" si="146"/>
        <v>0</v>
      </c>
      <c r="N633" s="234"/>
    </row>
    <row r="634" spans="1:14" s="76" customFormat="1" x14ac:dyDescent="0.2">
      <c r="A634" s="219">
        <v>4</v>
      </c>
      <c r="B634" s="231" t="s">
        <v>607</v>
      </c>
      <c r="C634" s="232" t="s">
        <v>608</v>
      </c>
      <c r="D634" s="232" t="s">
        <v>31</v>
      </c>
      <c r="E634" s="54"/>
      <c r="F634" s="233">
        <v>3</v>
      </c>
      <c r="G634" s="216">
        <f t="shared" si="145"/>
        <v>0</v>
      </c>
      <c r="H634" s="214" t="s">
        <v>18</v>
      </c>
      <c r="I634" s="214"/>
      <c r="J634" s="214"/>
      <c r="K634" s="217"/>
      <c r="L634" s="218"/>
      <c r="M634" s="216">
        <f t="shared" si="146"/>
        <v>0</v>
      </c>
      <c r="N634" s="234"/>
    </row>
    <row r="635" spans="1:14" s="152" customFormat="1" x14ac:dyDescent="0.2">
      <c r="A635" s="219">
        <v>5</v>
      </c>
      <c r="B635" s="231" t="s">
        <v>609</v>
      </c>
      <c r="C635" s="232" t="s">
        <v>608</v>
      </c>
      <c r="D635" s="232" t="s">
        <v>31</v>
      </c>
      <c r="E635" s="54"/>
      <c r="F635" s="233">
        <v>5</v>
      </c>
      <c r="G635" s="216">
        <f t="shared" si="145"/>
        <v>0</v>
      </c>
      <c r="H635" s="214" t="s">
        <v>18</v>
      </c>
      <c r="I635" s="214"/>
      <c r="J635" s="214"/>
      <c r="K635" s="217"/>
      <c r="L635" s="218"/>
      <c r="M635" s="216">
        <f t="shared" si="146"/>
        <v>0</v>
      </c>
    </row>
    <row r="636" spans="1:14" s="169" customFormat="1" x14ac:dyDescent="0.2">
      <c r="A636" s="156"/>
      <c r="B636" s="162" t="s">
        <v>27</v>
      </c>
      <c r="C636" s="163"/>
      <c r="D636" s="163"/>
      <c r="E636" s="75"/>
      <c r="F636" s="164"/>
      <c r="G636" s="165">
        <f>SUM(G631:G635)</f>
        <v>0</v>
      </c>
      <c r="H636" s="166"/>
      <c r="I636" s="166"/>
      <c r="J636" s="166"/>
      <c r="K636" s="167"/>
      <c r="L636" s="168">
        <f>SUM(L631:L635)</f>
        <v>0</v>
      </c>
      <c r="M636" s="165">
        <f>SUM(M631:M635)</f>
        <v>0</v>
      </c>
    </row>
    <row r="637" spans="1:14" s="132" customFormat="1" x14ac:dyDescent="0.2">
      <c r="A637" s="93"/>
      <c r="B637" s="170" t="s">
        <v>610</v>
      </c>
      <c r="C637" s="271"/>
      <c r="D637" s="271"/>
      <c r="E637" s="171"/>
      <c r="F637" s="272"/>
      <c r="G637" s="273"/>
      <c r="H637" s="274"/>
      <c r="I637" s="274"/>
      <c r="J637" s="274"/>
      <c r="K637" s="275"/>
      <c r="L637" s="276"/>
      <c r="M637" s="275"/>
      <c r="N637" s="250"/>
    </row>
    <row r="638" spans="1:14" s="132" customFormat="1" ht="37.5" customHeight="1" x14ac:dyDescent="0.2">
      <c r="A638" s="241">
        <v>1</v>
      </c>
      <c r="B638" s="292" t="s">
        <v>1110</v>
      </c>
      <c r="C638" s="232" t="s">
        <v>214</v>
      </c>
      <c r="D638" s="232" t="s">
        <v>31</v>
      </c>
      <c r="E638" s="54"/>
      <c r="F638" s="233">
        <v>0</v>
      </c>
      <c r="G638" s="216">
        <f t="shared" ref="G638" si="147">+E638*F638</f>
        <v>0</v>
      </c>
      <c r="H638" s="214" t="s">
        <v>18</v>
      </c>
      <c r="I638" s="214"/>
      <c r="J638" s="214"/>
      <c r="K638" s="217"/>
      <c r="L638" s="218"/>
      <c r="M638" s="216">
        <f t="shared" ref="M638" si="148">+G638*1.095</f>
        <v>0</v>
      </c>
      <c r="N638" s="250"/>
    </row>
    <row r="639" spans="1:14" s="132" customFormat="1" x14ac:dyDescent="0.2">
      <c r="A639" s="219"/>
      <c r="B639" s="142" t="s">
        <v>27</v>
      </c>
      <c r="C639" s="219"/>
      <c r="D639" s="221"/>
      <c r="E639" s="54"/>
      <c r="F639" s="215"/>
      <c r="G639" s="58">
        <f>+G638</f>
        <v>0</v>
      </c>
      <c r="H639" s="214"/>
      <c r="I639" s="214"/>
      <c r="J639" s="214"/>
      <c r="K639" s="214"/>
      <c r="L639" s="14">
        <f>+L638</f>
        <v>0</v>
      </c>
      <c r="M639" s="58">
        <f>+M638</f>
        <v>0</v>
      </c>
      <c r="N639" s="250"/>
    </row>
    <row r="640" spans="1:14" s="48" customFormat="1" x14ac:dyDescent="0.2">
      <c r="A640" s="93"/>
      <c r="B640" s="49" t="s">
        <v>611</v>
      </c>
      <c r="C640" s="62"/>
      <c r="D640" s="62"/>
      <c r="E640" s="50"/>
      <c r="F640" s="63"/>
      <c r="G640" s="64"/>
      <c r="H640" s="62"/>
      <c r="I640" s="62"/>
      <c r="J640" s="62"/>
      <c r="K640" s="172"/>
      <c r="L640" s="94"/>
      <c r="M640" s="64"/>
      <c r="N640" s="207"/>
    </row>
    <row r="641" spans="1:14" x14ac:dyDescent="0.2">
      <c r="A641" s="219">
        <v>1</v>
      </c>
      <c r="B641" s="220" t="s">
        <v>612</v>
      </c>
      <c r="C641" s="214" t="s">
        <v>613</v>
      </c>
      <c r="D641" s="214" t="s">
        <v>31</v>
      </c>
      <c r="E641" s="54"/>
      <c r="F641" s="215">
        <v>10</v>
      </c>
      <c r="G641" s="216">
        <f t="shared" ref="G641:G653" si="149">+E641*F641</f>
        <v>0</v>
      </c>
      <c r="H641" s="214" t="s">
        <v>18</v>
      </c>
      <c r="I641" s="214"/>
      <c r="J641" s="214"/>
      <c r="K641" s="217"/>
      <c r="L641" s="218"/>
      <c r="M641" s="216">
        <f t="shared" ref="M641:M653" si="150">+G641*1.095</f>
        <v>0</v>
      </c>
      <c r="N641" s="207"/>
    </row>
    <row r="642" spans="1:14" x14ac:dyDescent="0.2">
      <c r="A642" s="219">
        <v>2</v>
      </c>
      <c r="B642" s="220" t="s">
        <v>614</v>
      </c>
      <c r="C642" s="214" t="s">
        <v>613</v>
      </c>
      <c r="D642" s="214" t="s">
        <v>31</v>
      </c>
      <c r="E642" s="54"/>
      <c r="F642" s="215">
        <v>90</v>
      </c>
      <c r="G642" s="216">
        <f t="shared" si="149"/>
        <v>0</v>
      </c>
      <c r="H642" s="214" t="s">
        <v>18</v>
      </c>
      <c r="I642" s="214"/>
      <c r="J642" s="214"/>
      <c r="K642" s="217"/>
      <c r="L642" s="218"/>
      <c r="M642" s="216">
        <f t="shared" si="150"/>
        <v>0</v>
      </c>
      <c r="N642" s="207"/>
    </row>
    <row r="643" spans="1:14" x14ac:dyDescent="0.2">
      <c r="A643" s="219">
        <v>3</v>
      </c>
      <c r="B643" s="220" t="s">
        <v>615</v>
      </c>
      <c r="C643" s="214" t="s">
        <v>616</v>
      </c>
      <c r="D643" s="214" t="s">
        <v>31</v>
      </c>
      <c r="E643" s="54"/>
      <c r="F643" s="215">
        <v>10</v>
      </c>
      <c r="G643" s="216">
        <f t="shared" si="149"/>
        <v>0</v>
      </c>
      <c r="H643" s="214" t="s">
        <v>18</v>
      </c>
      <c r="I643" s="214"/>
      <c r="J643" s="214"/>
      <c r="K643" s="217"/>
      <c r="L643" s="218"/>
      <c r="M643" s="216">
        <f t="shared" si="150"/>
        <v>0</v>
      </c>
      <c r="N643" s="207"/>
    </row>
    <row r="644" spans="1:14" x14ac:dyDescent="0.2">
      <c r="A644" s="219">
        <v>4</v>
      </c>
      <c r="B644" s="220" t="s">
        <v>617</v>
      </c>
      <c r="C644" s="214" t="s">
        <v>618</v>
      </c>
      <c r="D644" s="214" t="s">
        <v>31</v>
      </c>
      <c r="E644" s="54"/>
      <c r="F644" s="215">
        <v>5</v>
      </c>
      <c r="G644" s="216">
        <f t="shared" si="149"/>
        <v>0</v>
      </c>
      <c r="H644" s="214" t="s">
        <v>18</v>
      </c>
      <c r="I644" s="214"/>
      <c r="J644" s="214"/>
      <c r="K644" s="217"/>
      <c r="L644" s="218"/>
      <c r="M644" s="216">
        <f t="shared" si="150"/>
        <v>0</v>
      </c>
      <c r="N644" s="207"/>
    </row>
    <row r="645" spans="1:14" x14ac:dyDescent="0.2">
      <c r="A645" s="219">
        <v>5</v>
      </c>
      <c r="B645" s="220" t="s">
        <v>619</v>
      </c>
      <c r="C645" s="214" t="s">
        <v>620</v>
      </c>
      <c r="D645" s="214" t="s">
        <v>31</v>
      </c>
      <c r="E645" s="54"/>
      <c r="F645" s="215">
        <v>5</v>
      </c>
      <c r="G645" s="216">
        <f t="shared" si="149"/>
        <v>0</v>
      </c>
      <c r="H645" s="214" t="s">
        <v>18</v>
      </c>
      <c r="I645" s="214"/>
      <c r="J645" s="214"/>
      <c r="K645" s="217"/>
      <c r="L645" s="218"/>
      <c r="M645" s="216">
        <f t="shared" si="150"/>
        <v>0</v>
      </c>
      <c r="N645" s="207"/>
    </row>
    <row r="646" spans="1:14" x14ac:dyDescent="0.2">
      <c r="A646" s="219">
        <v>6</v>
      </c>
      <c r="B646" s="220" t="s">
        <v>621</v>
      </c>
      <c r="C646" s="214" t="s">
        <v>622</v>
      </c>
      <c r="D646" s="214" t="s">
        <v>31</v>
      </c>
      <c r="E646" s="54"/>
      <c r="F646" s="215">
        <v>25</v>
      </c>
      <c r="G646" s="216">
        <f t="shared" si="149"/>
        <v>0</v>
      </c>
      <c r="H646" s="214" t="s">
        <v>18</v>
      </c>
      <c r="I646" s="214"/>
      <c r="J646" s="214"/>
      <c r="K646" s="217"/>
      <c r="L646" s="218"/>
      <c r="M646" s="216">
        <f t="shared" si="150"/>
        <v>0</v>
      </c>
      <c r="N646" s="207"/>
    </row>
    <row r="647" spans="1:14" x14ac:dyDescent="0.2">
      <c r="A647" s="219">
        <v>7</v>
      </c>
      <c r="B647" s="220" t="s">
        <v>623</v>
      </c>
      <c r="C647" s="214" t="s">
        <v>624</v>
      </c>
      <c r="D647" s="214" t="s">
        <v>31</v>
      </c>
      <c r="E647" s="54"/>
      <c r="F647" s="215">
        <v>0</v>
      </c>
      <c r="G647" s="216">
        <f t="shared" si="149"/>
        <v>0</v>
      </c>
      <c r="H647" s="214" t="s">
        <v>18</v>
      </c>
      <c r="I647" s="214"/>
      <c r="J647" s="214"/>
      <c r="K647" s="217"/>
      <c r="L647" s="218"/>
      <c r="M647" s="216">
        <f t="shared" si="150"/>
        <v>0</v>
      </c>
      <c r="N647" s="207"/>
    </row>
    <row r="648" spans="1:14" x14ac:dyDescent="0.2">
      <c r="A648" s="219">
        <v>8</v>
      </c>
      <c r="B648" s="220" t="s">
        <v>625</v>
      </c>
      <c r="C648" s="214" t="s">
        <v>622</v>
      </c>
      <c r="D648" s="214" t="s">
        <v>31</v>
      </c>
      <c r="E648" s="54"/>
      <c r="F648" s="215">
        <v>0</v>
      </c>
      <c r="G648" s="216">
        <f t="shared" si="149"/>
        <v>0</v>
      </c>
      <c r="H648" s="214" t="s">
        <v>18</v>
      </c>
      <c r="I648" s="214"/>
      <c r="J648" s="214"/>
      <c r="K648" s="217"/>
      <c r="L648" s="218"/>
      <c r="M648" s="216">
        <f t="shared" si="150"/>
        <v>0</v>
      </c>
      <c r="N648" s="207"/>
    </row>
    <row r="649" spans="1:14" x14ac:dyDescent="0.2">
      <c r="A649" s="219">
        <v>9</v>
      </c>
      <c r="B649" s="220" t="s">
        <v>626</v>
      </c>
      <c r="C649" s="214" t="s">
        <v>627</v>
      </c>
      <c r="D649" s="214" t="s">
        <v>31</v>
      </c>
      <c r="E649" s="54"/>
      <c r="F649" s="215">
        <v>0</v>
      </c>
      <c r="G649" s="216">
        <f t="shared" si="149"/>
        <v>0</v>
      </c>
      <c r="H649" s="214" t="s">
        <v>18</v>
      </c>
      <c r="I649" s="214"/>
      <c r="J649" s="214"/>
      <c r="K649" s="217"/>
      <c r="L649" s="218"/>
      <c r="M649" s="216">
        <f t="shared" si="150"/>
        <v>0</v>
      </c>
      <c r="N649" s="207"/>
    </row>
    <row r="650" spans="1:14" x14ac:dyDescent="0.2">
      <c r="A650" s="219">
        <v>10</v>
      </c>
      <c r="B650" s="220" t="s">
        <v>628</v>
      </c>
      <c r="C650" s="214" t="s">
        <v>629</v>
      </c>
      <c r="D650" s="214" t="s">
        <v>31</v>
      </c>
      <c r="E650" s="54"/>
      <c r="F650" s="215">
        <v>100</v>
      </c>
      <c r="G650" s="216">
        <f t="shared" si="149"/>
        <v>0</v>
      </c>
      <c r="H650" s="214" t="s">
        <v>18</v>
      </c>
      <c r="I650" s="214"/>
      <c r="J650" s="214"/>
      <c r="K650" s="217"/>
      <c r="L650" s="218"/>
      <c r="M650" s="216">
        <f t="shared" si="150"/>
        <v>0</v>
      </c>
      <c r="N650" s="207"/>
    </row>
    <row r="651" spans="1:14" x14ac:dyDescent="0.2">
      <c r="A651" s="219">
        <v>11</v>
      </c>
      <c r="B651" s="220" t="s">
        <v>630</v>
      </c>
      <c r="C651" s="214" t="s">
        <v>629</v>
      </c>
      <c r="D651" s="214" t="s">
        <v>31</v>
      </c>
      <c r="E651" s="54"/>
      <c r="F651" s="215">
        <v>80</v>
      </c>
      <c r="G651" s="216">
        <f t="shared" si="149"/>
        <v>0</v>
      </c>
      <c r="H651" s="214" t="s">
        <v>18</v>
      </c>
      <c r="I651" s="214"/>
      <c r="J651" s="214"/>
      <c r="K651" s="217"/>
      <c r="L651" s="218"/>
      <c r="M651" s="216">
        <f t="shared" si="150"/>
        <v>0</v>
      </c>
      <c r="N651" s="207"/>
    </row>
    <row r="652" spans="1:14" x14ac:dyDescent="0.2">
      <c r="A652" s="219">
        <v>12</v>
      </c>
      <c r="B652" s="220" t="s">
        <v>631</v>
      </c>
      <c r="C652" s="214" t="s">
        <v>629</v>
      </c>
      <c r="D652" s="214" t="s">
        <v>31</v>
      </c>
      <c r="E652" s="54"/>
      <c r="F652" s="215">
        <v>80</v>
      </c>
      <c r="G652" s="216">
        <f t="shared" si="149"/>
        <v>0</v>
      </c>
      <c r="H652" s="214" t="s">
        <v>18</v>
      </c>
      <c r="I652" s="214"/>
      <c r="J652" s="214"/>
      <c r="K652" s="217"/>
      <c r="L652" s="218"/>
      <c r="M652" s="216">
        <f t="shared" si="150"/>
        <v>0</v>
      </c>
      <c r="N652" s="207"/>
    </row>
    <row r="653" spans="1:14" x14ac:dyDescent="0.2">
      <c r="A653" s="219">
        <v>13</v>
      </c>
      <c r="B653" s="220" t="s">
        <v>632</v>
      </c>
      <c r="C653" s="214" t="s">
        <v>616</v>
      </c>
      <c r="D653" s="214" t="s">
        <v>31</v>
      </c>
      <c r="E653" s="54"/>
      <c r="F653" s="215">
        <v>80</v>
      </c>
      <c r="G653" s="216">
        <f t="shared" si="149"/>
        <v>0</v>
      </c>
      <c r="H653" s="214" t="s">
        <v>18</v>
      </c>
      <c r="I653" s="214"/>
      <c r="J653" s="214"/>
      <c r="K653" s="217"/>
      <c r="L653" s="218"/>
      <c r="M653" s="216">
        <f t="shared" si="150"/>
        <v>0</v>
      </c>
      <c r="N653" s="207"/>
    </row>
    <row r="654" spans="1:14" s="18" customFormat="1" x14ac:dyDescent="0.2">
      <c r="A654" s="55"/>
      <c r="B654" s="56" t="s">
        <v>27</v>
      </c>
      <c r="C654" s="55"/>
      <c r="D654" s="13"/>
      <c r="E654" s="54"/>
      <c r="F654" s="57"/>
      <c r="G654" s="57">
        <f>SUM(G641:G653)</f>
        <v>0</v>
      </c>
      <c r="H654" s="36"/>
      <c r="I654" s="36"/>
      <c r="J654" s="36"/>
      <c r="K654" s="36"/>
      <c r="L654" s="60">
        <f>SUM(L641:L653)</f>
        <v>0</v>
      </c>
      <c r="M654" s="57">
        <f>SUM(M641:M653)</f>
        <v>0</v>
      </c>
    </row>
    <row r="655" spans="1:14" s="48" customFormat="1" x14ac:dyDescent="0.2">
      <c r="A655" s="93"/>
      <c r="B655" s="49" t="s">
        <v>633</v>
      </c>
      <c r="C655" s="62"/>
      <c r="D655" s="62"/>
      <c r="E655" s="50"/>
      <c r="F655" s="63"/>
      <c r="G655" s="64"/>
      <c r="H655" s="62"/>
      <c r="I655" s="62"/>
      <c r="J655" s="62"/>
      <c r="K655" s="172"/>
      <c r="L655" s="94"/>
      <c r="M655" s="64"/>
      <c r="N655" s="207"/>
    </row>
    <row r="656" spans="1:14" s="130" customFormat="1" x14ac:dyDescent="0.2">
      <c r="A656" s="241">
        <v>1</v>
      </c>
      <c r="B656" s="229" t="s">
        <v>1101</v>
      </c>
      <c r="C656" s="214" t="s">
        <v>634</v>
      </c>
      <c r="D656" s="214" t="s">
        <v>31</v>
      </c>
      <c r="E656" s="54"/>
      <c r="F656" s="215">
        <v>55</v>
      </c>
      <c r="G656" s="216">
        <f t="shared" ref="G656:G662" si="151">+E656*F656</f>
        <v>0</v>
      </c>
      <c r="H656" s="214" t="s">
        <v>18</v>
      </c>
      <c r="I656" s="214"/>
      <c r="J656" s="214"/>
      <c r="K656" s="217"/>
      <c r="L656" s="218"/>
      <c r="M656" s="216">
        <f t="shared" ref="M656:M662" si="152">+G656*1.095</f>
        <v>0</v>
      </c>
    </row>
    <row r="657" spans="1:14" ht="25.5" x14ac:dyDescent="0.2">
      <c r="A657" s="241">
        <v>2</v>
      </c>
      <c r="B657" s="229" t="s">
        <v>635</v>
      </c>
      <c r="C657" s="214" t="s">
        <v>644</v>
      </c>
      <c r="D657" s="214" t="s">
        <v>31</v>
      </c>
      <c r="E657" s="54"/>
      <c r="F657" s="215">
        <v>10</v>
      </c>
      <c r="G657" s="216">
        <f t="shared" si="151"/>
        <v>0</v>
      </c>
      <c r="H657" s="214" t="s">
        <v>18</v>
      </c>
      <c r="I657" s="214"/>
      <c r="J657" s="214"/>
      <c r="K657" s="217"/>
      <c r="L657" s="218"/>
      <c r="M657" s="216">
        <f t="shared" si="152"/>
        <v>0</v>
      </c>
      <c r="N657" s="207"/>
    </row>
    <row r="658" spans="1:14" ht="25.5" x14ac:dyDescent="0.2">
      <c r="A658" s="241">
        <v>3</v>
      </c>
      <c r="B658" s="229" t="s">
        <v>636</v>
      </c>
      <c r="C658" s="214" t="s">
        <v>338</v>
      </c>
      <c r="D658" s="214" t="s">
        <v>31</v>
      </c>
      <c r="E658" s="54"/>
      <c r="F658" s="215">
        <v>15</v>
      </c>
      <c r="G658" s="216">
        <f t="shared" si="151"/>
        <v>0</v>
      </c>
      <c r="H658" s="214" t="s">
        <v>18</v>
      </c>
      <c r="I658" s="214"/>
      <c r="J658" s="214"/>
      <c r="K658" s="217"/>
      <c r="L658" s="218"/>
      <c r="M658" s="216">
        <f t="shared" si="152"/>
        <v>0</v>
      </c>
      <c r="N658" s="207"/>
    </row>
    <row r="659" spans="1:14" x14ac:dyDescent="0.2">
      <c r="A659" s="241">
        <v>4</v>
      </c>
      <c r="B659" s="229" t="s">
        <v>637</v>
      </c>
      <c r="C659" s="214" t="s">
        <v>841</v>
      </c>
      <c r="D659" s="214" t="s">
        <v>31</v>
      </c>
      <c r="E659" s="54"/>
      <c r="F659" s="215">
        <v>28</v>
      </c>
      <c r="G659" s="216">
        <f t="shared" si="151"/>
        <v>0</v>
      </c>
      <c r="H659" s="214" t="s">
        <v>18</v>
      </c>
      <c r="I659" s="214"/>
      <c r="J659" s="214"/>
      <c r="K659" s="217"/>
      <c r="L659" s="218"/>
      <c r="M659" s="216">
        <f t="shared" si="152"/>
        <v>0</v>
      </c>
      <c r="N659" s="207"/>
    </row>
    <row r="660" spans="1:14" x14ac:dyDescent="0.2">
      <c r="A660" s="241">
        <v>5</v>
      </c>
      <c r="B660" s="229" t="s">
        <v>638</v>
      </c>
      <c r="C660" s="214" t="s">
        <v>639</v>
      </c>
      <c r="D660" s="214" t="s">
        <v>31</v>
      </c>
      <c r="E660" s="54"/>
      <c r="F660" s="215">
        <v>5</v>
      </c>
      <c r="G660" s="216">
        <f t="shared" si="151"/>
        <v>0</v>
      </c>
      <c r="H660" s="214" t="s">
        <v>18</v>
      </c>
      <c r="I660" s="214"/>
      <c r="J660" s="214"/>
      <c r="K660" s="217"/>
      <c r="L660" s="218"/>
      <c r="M660" s="216">
        <f t="shared" si="152"/>
        <v>0</v>
      </c>
      <c r="N660" s="207"/>
    </row>
    <row r="661" spans="1:14" x14ac:dyDescent="0.2">
      <c r="A661" s="241">
        <v>6</v>
      </c>
      <c r="B661" s="229" t="s">
        <v>640</v>
      </c>
      <c r="C661" s="214" t="s">
        <v>641</v>
      </c>
      <c r="D661" s="214" t="s">
        <v>31</v>
      </c>
      <c r="E661" s="54"/>
      <c r="F661" s="215">
        <v>2</v>
      </c>
      <c r="G661" s="216">
        <f t="shared" si="151"/>
        <v>0</v>
      </c>
      <c r="H661" s="214" t="s">
        <v>18</v>
      </c>
      <c r="I661" s="214"/>
      <c r="J661" s="214"/>
      <c r="K661" s="217"/>
      <c r="L661" s="218"/>
      <c r="M661" s="216">
        <f t="shared" si="152"/>
        <v>0</v>
      </c>
      <c r="N661" s="207"/>
    </row>
    <row r="662" spans="1:14" x14ac:dyDescent="0.2">
      <c r="A662" s="219">
        <v>7</v>
      </c>
      <c r="B662" s="220" t="s">
        <v>1100</v>
      </c>
      <c r="C662" s="214" t="s">
        <v>1099</v>
      </c>
      <c r="D662" s="214" t="s">
        <v>31</v>
      </c>
      <c r="E662" s="54"/>
      <c r="F662" s="215">
        <v>10</v>
      </c>
      <c r="G662" s="216">
        <f t="shared" si="151"/>
        <v>0</v>
      </c>
      <c r="H662" s="214" t="s">
        <v>18</v>
      </c>
      <c r="I662" s="214"/>
      <c r="J662" s="214"/>
      <c r="K662" s="217"/>
      <c r="L662" s="218"/>
      <c r="M662" s="216">
        <f t="shared" si="152"/>
        <v>0</v>
      </c>
      <c r="N662" s="207"/>
    </row>
    <row r="663" spans="1:14" s="18" customFormat="1" x14ac:dyDescent="0.2">
      <c r="A663" s="55"/>
      <c r="B663" s="56" t="s">
        <v>27</v>
      </c>
      <c r="C663" s="55"/>
      <c r="D663" s="13"/>
      <c r="E663" s="54"/>
      <c r="F663" s="57"/>
      <c r="G663" s="57">
        <f>SUM(G656:G662)</f>
        <v>0</v>
      </c>
      <c r="H663" s="36"/>
      <c r="I663" s="36"/>
      <c r="J663" s="36"/>
      <c r="K663" s="36"/>
      <c r="L663" s="60">
        <f>SUM(L656:L662)</f>
        <v>0</v>
      </c>
      <c r="M663" s="57">
        <f>SUM(M656:M662)</f>
        <v>0</v>
      </c>
    </row>
    <row r="664" spans="1:14" s="48" customFormat="1" x14ac:dyDescent="0.2">
      <c r="A664" s="93"/>
      <c r="B664" s="49" t="s">
        <v>642</v>
      </c>
      <c r="C664" s="62"/>
      <c r="D664" s="62"/>
      <c r="E664" s="50"/>
      <c r="F664" s="63"/>
      <c r="G664" s="64"/>
      <c r="H664" s="62"/>
      <c r="I664" s="62"/>
      <c r="J664" s="62"/>
      <c r="K664" s="172"/>
      <c r="L664" s="94"/>
      <c r="M664" s="64"/>
      <c r="N664" s="207"/>
    </row>
    <row r="665" spans="1:14" s="18" customFormat="1" x14ac:dyDescent="0.2">
      <c r="A665" s="55">
        <v>1</v>
      </c>
      <c r="B665" s="199" t="s">
        <v>643</v>
      </c>
      <c r="C665" s="214" t="s">
        <v>644</v>
      </c>
      <c r="D665" s="173" t="s">
        <v>31</v>
      </c>
      <c r="E665" s="54"/>
      <c r="F665" s="54">
        <v>30</v>
      </c>
      <c r="G665" s="216">
        <f t="shared" ref="G665" si="153">+E665*F665</f>
        <v>0</v>
      </c>
      <c r="H665" s="214" t="s">
        <v>18</v>
      </c>
      <c r="I665" s="214"/>
      <c r="J665" s="214"/>
      <c r="K665" s="217"/>
      <c r="L665" s="218"/>
      <c r="M665" s="216">
        <f t="shared" ref="M665" si="154">+G665*1.095</f>
        <v>0</v>
      </c>
    </row>
    <row r="666" spans="1:14" s="18" customFormat="1" x14ac:dyDescent="0.2">
      <c r="A666" s="55"/>
      <c r="B666" s="56" t="s">
        <v>27</v>
      </c>
      <c r="C666" s="55"/>
      <c r="D666" s="13"/>
      <c r="E666" s="54"/>
      <c r="F666" s="57"/>
      <c r="G666" s="57">
        <f>+G665</f>
        <v>0</v>
      </c>
      <c r="H666" s="36"/>
      <c r="I666" s="36"/>
      <c r="J666" s="36"/>
      <c r="K666" s="36"/>
      <c r="L666" s="60">
        <f>+L665</f>
        <v>0</v>
      </c>
      <c r="M666" s="57">
        <f>+M665</f>
        <v>0</v>
      </c>
    </row>
    <row r="667" spans="1:14" s="48" customFormat="1" x14ac:dyDescent="0.2">
      <c r="A667" s="93"/>
      <c r="B667" s="49" t="s">
        <v>645</v>
      </c>
      <c r="C667" s="62"/>
      <c r="D667" s="62"/>
      <c r="E667" s="50"/>
      <c r="F667" s="63"/>
      <c r="G667" s="64"/>
      <c r="H667" s="62"/>
      <c r="I667" s="62"/>
      <c r="J667" s="62"/>
      <c r="K667" s="172"/>
      <c r="L667" s="94"/>
      <c r="M667" s="64"/>
      <c r="N667" s="207"/>
    </row>
    <row r="668" spans="1:14" s="175" customFormat="1" ht="26.45" customHeight="1" x14ac:dyDescent="0.2">
      <c r="A668" s="293">
        <v>1</v>
      </c>
      <c r="B668" s="199" t="s">
        <v>646</v>
      </c>
      <c r="C668" s="200" t="s">
        <v>647</v>
      </c>
      <c r="D668" s="174" t="s">
        <v>31</v>
      </c>
      <c r="E668" s="97"/>
      <c r="F668" s="97">
        <v>80</v>
      </c>
      <c r="G668" s="216">
        <f t="shared" ref="G668:G669" si="155">+E668*F668</f>
        <v>0</v>
      </c>
      <c r="H668" s="214" t="s">
        <v>18</v>
      </c>
      <c r="I668" s="214"/>
      <c r="J668" s="214"/>
      <c r="K668" s="217"/>
      <c r="L668" s="218"/>
      <c r="M668" s="216">
        <f t="shared" ref="M668:M669" si="156">+G668*1.095</f>
        <v>0</v>
      </c>
    </row>
    <row r="669" spans="1:14" ht="38.25" x14ac:dyDescent="0.2">
      <c r="A669" s="241">
        <v>2</v>
      </c>
      <c r="B669" s="229" t="s">
        <v>648</v>
      </c>
      <c r="C669" s="258" t="s">
        <v>649</v>
      </c>
      <c r="D669" s="214" t="s">
        <v>31</v>
      </c>
      <c r="E669" s="54"/>
      <c r="F669" s="215">
        <v>60</v>
      </c>
      <c r="G669" s="216">
        <f t="shared" si="155"/>
        <v>0</v>
      </c>
      <c r="H669" s="214" t="s">
        <v>18</v>
      </c>
      <c r="I669" s="214"/>
      <c r="J669" s="214"/>
      <c r="K669" s="217"/>
      <c r="L669" s="218"/>
      <c r="M669" s="216">
        <f t="shared" si="156"/>
        <v>0</v>
      </c>
      <c r="N669" s="207"/>
    </row>
    <row r="670" spans="1:14" s="18" customFormat="1" x14ac:dyDescent="0.2">
      <c r="A670" s="219"/>
      <c r="B670" s="56" t="s">
        <v>27</v>
      </c>
      <c r="C670" s="55"/>
      <c r="D670" s="13"/>
      <c r="E670" s="54"/>
      <c r="F670" s="57"/>
      <c r="G670" s="58">
        <f>SUM(G668:G669)</f>
        <v>0</v>
      </c>
      <c r="H670" s="36"/>
      <c r="I670" s="36"/>
      <c r="J670" s="36"/>
      <c r="K670" s="59"/>
      <c r="L670" s="60">
        <f>SUM(L668:L669)</f>
        <v>0</v>
      </c>
      <c r="M670" s="58">
        <f>SUM(M668:M669)</f>
        <v>0</v>
      </c>
    </row>
    <row r="671" spans="1:14" s="48" customFormat="1" x14ac:dyDescent="0.2">
      <c r="A671" s="93"/>
      <c r="B671" s="49" t="s">
        <v>650</v>
      </c>
      <c r="C671" s="62"/>
      <c r="D671" s="62"/>
      <c r="E671" s="50"/>
      <c r="F671" s="63"/>
      <c r="G671" s="64"/>
      <c r="H671" s="62"/>
      <c r="I671" s="62"/>
      <c r="J671" s="62"/>
      <c r="K671" s="172"/>
      <c r="L671" s="94"/>
      <c r="M671" s="64"/>
      <c r="N671" s="207"/>
    </row>
    <row r="672" spans="1:14" x14ac:dyDescent="0.2">
      <c r="A672" s="241">
        <v>1</v>
      </c>
      <c r="B672" s="294" t="s">
        <v>651</v>
      </c>
      <c r="C672" s="214" t="s">
        <v>652</v>
      </c>
      <c r="D672" s="214" t="s">
        <v>31</v>
      </c>
      <c r="E672" s="54"/>
      <c r="F672" s="215">
        <v>35</v>
      </c>
      <c r="G672" s="216">
        <f t="shared" ref="G672" si="157">+E672*F672</f>
        <v>0</v>
      </c>
      <c r="H672" s="214" t="s">
        <v>18</v>
      </c>
      <c r="I672" s="214"/>
      <c r="J672" s="214"/>
      <c r="K672" s="217"/>
      <c r="L672" s="218"/>
      <c r="M672" s="216">
        <f t="shared" ref="M672" si="158">+G672*1.095</f>
        <v>0</v>
      </c>
      <c r="N672" s="207"/>
    </row>
    <row r="673" spans="1:14" s="18" customFormat="1" x14ac:dyDescent="0.2">
      <c r="A673" s="219"/>
      <c r="B673" s="56" t="s">
        <v>27</v>
      </c>
      <c r="C673" s="55"/>
      <c r="D673" s="13"/>
      <c r="E673" s="54"/>
      <c r="F673" s="57"/>
      <c r="G673" s="58">
        <f>+G672</f>
        <v>0</v>
      </c>
      <c r="H673" s="36"/>
      <c r="I673" s="36"/>
      <c r="J673" s="36"/>
      <c r="K673" s="59"/>
      <c r="L673" s="60">
        <f>+L672</f>
        <v>0</v>
      </c>
      <c r="M673" s="58">
        <f>+M672</f>
        <v>0</v>
      </c>
    </row>
    <row r="674" spans="1:14" s="48" customFormat="1" x14ac:dyDescent="0.2">
      <c r="A674" s="326" t="s">
        <v>653</v>
      </c>
      <c r="B674" s="326"/>
      <c r="C674" s="326"/>
      <c r="D674" s="326"/>
      <c r="E674" s="326"/>
      <c r="F674" s="326"/>
      <c r="G674" s="326"/>
      <c r="H674" s="326"/>
      <c r="I674" s="326"/>
      <c r="J674" s="326"/>
      <c r="K674" s="326"/>
      <c r="L674" s="326"/>
      <c r="M674" s="327"/>
      <c r="N674" s="207"/>
    </row>
    <row r="675" spans="1:14" s="176" customFormat="1" x14ac:dyDescent="0.2">
      <c r="A675" s="93"/>
      <c r="B675" s="49" t="s">
        <v>654</v>
      </c>
      <c r="C675" s="93"/>
      <c r="D675" s="93"/>
      <c r="E675" s="50"/>
      <c r="F675" s="63"/>
      <c r="G675" s="87"/>
      <c r="H675" s="93"/>
      <c r="I675" s="93"/>
      <c r="J675" s="93"/>
      <c r="K675" s="93"/>
      <c r="L675" s="94"/>
      <c r="M675" s="87"/>
    </row>
    <row r="676" spans="1:14" x14ac:dyDescent="0.2">
      <c r="A676" s="219">
        <v>1</v>
      </c>
      <c r="B676" s="220" t="s">
        <v>655</v>
      </c>
      <c r="C676" s="214" t="s">
        <v>656</v>
      </c>
      <c r="D676" s="214" t="s">
        <v>31</v>
      </c>
      <c r="E676" s="54"/>
      <c r="F676" s="215">
        <v>1</v>
      </c>
      <c r="G676" s="216">
        <f t="shared" ref="G676:G699" si="159">+E676*F676</f>
        <v>0</v>
      </c>
      <c r="H676" s="214" t="s">
        <v>18</v>
      </c>
      <c r="I676" s="214"/>
      <c r="J676" s="214"/>
      <c r="K676" s="217"/>
      <c r="L676" s="218"/>
      <c r="M676" s="216">
        <f t="shared" ref="M676:M699" si="160">+G676*1.095</f>
        <v>0</v>
      </c>
      <c r="N676" s="207"/>
    </row>
    <row r="677" spans="1:14" x14ac:dyDescent="0.2">
      <c r="A677" s="241">
        <v>2</v>
      </c>
      <c r="B677" s="229" t="s">
        <v>657</v>
      </c>
      <c r="C677" s="214" t="s">
        <v>658</v>
      </c>
      <c r="D677" s="214" t="s">
        <v>31</v>
      </c>
      <c r="E677" s="54"/>
      <c r="F677" s="215">
        <v>0</v>
      </c>
      <c r="G677" s="216">
        <f t="shared" si="159"/>
        <v>0</v>
      </c>
      <c r="H677" s="214" t="s">
        <v>18</v>
      </c>
      <c r="I677" s="214"/>
      <c r="J677" s="214"/>
      <c r="K677" s="217"/>
      <c r="L677" s="218"/>
      <c r="M677" s="216">
        <f t="shared" si="160"/>
        <v>0</v>
      </c>
      <c r="N677" s="207"/>
    </row>
    <row r="678" spans="1:14" x14ac:dyDescent="0.2">
      <c r="A678" s="241">
        <v>3</v>
      </c>
      <c r="B678" s="229" t="s">
        <v>659</v>
      </c>
      <c r="C678" s="214" t="s">
        <v>660</v>
      </c>
      <c r="D678" s="214" t="s">
        <v>31</v>
      </c>
      <c r="E678" s="54"/>
      <c r="F678" s="215">
        <v>0.3</v>
      </c>
      <c r="G678" s="216">
        <f t="shared" si="159"/>
        <v>0</v>
      </c>
      <c r="H678" s="214" t="s">
        <v>18</v>
      </c>
      <c r="I678" s="214"/>
      <c r="J678" s="214"/>
      <c r="K678" s="217"/>
      <c r="L678" s="218"/>
      <c r="M678" s="216">
        <f t="shared" si="160"/>
        <v>0</v>
      </c>
      <c r="N678" s="207"/>
    </row>
    <row r="679" spans="1:14" x14ac:dyDescent="0.2">
      <c r="A679" s="241">
        <v>4</v>
      </c>
      <c r="B679" s="229" t="s">
        <v>661</v>
      </c>
      <c r="C679" s="214" t="s">
        <v>662</v>
      </c>
      <c r="D679" s="214" t="s">
        <v>31</v>
      </c>
      <c r="E679" s="54"/>
      <c r="F679" s="215">
        <v>0.5</v>
      </c>
      <c r="G679" s="216">
        <f t="shared" si="159"/>
        <v>0</v>
      </c>
      <c r="H679" s="214" t="s">
        <v>18</v>
      </c>
      <c r="I679" s="214"/>
      <c r="J679" s="214"/>
      <c r="K679" s="217"/>
      <c r="L679" s="218"/>
      <c r="M679" s="216">
        <f t="shared" si="160"/>
        <v>0</v>
      </c>
      <c r="N679" s="207"/>
    </row>
    <row r="680" spans="1:14" x14ac:dyDescent="0.2">
      <c r="A680" s="241">
        <v>5</v>
      </c>
      <c r="B680" s="229" t="s">
        <v>663</v>
      </c>
      <c r="C680" s="214" t="s">
        <v>664</v>
      </c>
      <c r="D680" s="214" t="s">
        <v>31</v>
      </c>
      <c r="E680" s="54"/>
      <c r="F680" s="215">
        <v>0</v>
      </c>
      <c r="G680" s="216">
        <f t="shared" si="159"/>
        <v>0</v>
      </c>
      <c r="H680" s="214" t="s">
        <v>18</v>
      </c>
      <c r="I680" s="214"/>
      <c r="J680" s="214"/>
      <c r="K680" s="217"/>
      <c r="L680" s="218"/>
      <c r="M680" s="216">
        <f t="shared" si="160"/>
        <v>0</v>
      </c>
      <c r="N680" s="207"/>
    </row>
    <row r="681" spans="1:14" x14ac:dyDescent="0.2">
      <c r="A681" s="241">
        <v>6</v>
      </c>
      <c r="B681" s="229" t="s">
        <v>665</v>
      </c>
      <c r="C681" s="214" t="s">
        <v>666</v>
      </c>
      <c r="D681" s="214" t="s">
        <v>31</v>
      </c>
      <c r="E681" s="54"/>
      <c r="F681" s="215">
        <v>25</v>
      </c>
      <c r="G681" s="216">
        <f t="shared" si="159"/>
        <v>0</v>
      </c>
      <c r="H681" s="214" t="s">
        <v>18</v>
      </c>
      <c r="I681" s="214"/>
      <c r="J681" s="214"/>
      <c r="K681" s="217"/>
      <c r="L681" s="218"/>
      <c r="M681" s="216">
        <f t="shared" si="160"/>
        <v>0</v>
      </c>
      <c r="N681" s="207"/>
    </row>
    <row r="682" spans="1:14" x14ac:dyDescent="0.2">
      <c r="A682" s="241">
        <v>7</v>
      </c>
      <c r="B682" s="229" t="s">
        <v>667</v>
      </c>
      <c r="C682" s="214" t="s">
        <v>475</v>
      </c>
      <c r="D682" s="214" t="s">
        <v>31</v>
      </c>
      <c r="E682" s="54"/>
      <c r="F682" s="215">
        <v>25</v>
      </c>
      <c r="G682" s="216">
        <f t="shared" si="159"/>
        <v>0</v>
      </c>
      <c r="H682" s="214" t="s">
        <v>18</v>
      </c>
      <c r="I682" s="214"/>
      <c r="J682" s="214"/>
      <c r="K682" s="217"/>
      <c r="L682" s="218"/>
      <c r="M682" s="216">
        <f t="shared" si="160"/>
        <v>0</v>
      </c>
      <c r="N682" s="207"/>
    </row>
    <row r="683" spans="1:14" x14ac:dyDescent="0.2">
      <c r="A683" s="241">
        <v>8</v>
      </c>
      <c r="B683" s="229" t="s">
        <v>668</v>
      </c>
      <c r="C683" s="214" t="s">
        <v>669</v>
      </c>
      <c r="D683" s="214" t="s">
        <v>31</v>
      </c>
      <c r="E683" s="54"/>
      <c r="F683" s="215">
        <v>2</v>
      </c>
      <c r="G683" s="216">
        <f t="shared" si="159"/>
        <v>0</v>
      </c>
      <c r="H683" s="214" t="s">
        <v>18</v>
      </c>
      <c r="I683" s="214"/>
      <c r="J683" s="214"/>
      <c r="K683" s="217"/>
      <c r="L683" s="218"/>
      <c r="M683" s="216">
        <f t="shared" si="160"/>
        <v>0</v>
      </c>
      <c r="N683" s="207"/>
    </row>
    <row r="684" spans="1:14" x14ac:dyDescent="0.2">
      <c r="A684" s="241">
        <v>9</v>
      </c>
      <c r="B684" s="229" t="s">
        <v>670</v>
      </c>
      <c r="C684" s="258" t="s">
        <v>671</v>
      </c>
      <c r="D684" s="214" t="s">
        <v>31</v>
      </c>
      <c r="E684" s="54"/>
      <c r="F684" s="215">
        <v>0.2</v>
      </c>
      <c r="G684" s="216">
        <f t="shared" si="159"/>
        <v>0</v>
      </c>
      <c r="H684" s="214" t="s">
        <v>18</v>
      </c>
      <c r="I684" s="214"/>
      <c r="J684" s="214"/>
      <c r="K684" s="217"/>
      <c r="L684" s="218"/>
      <c r="M684" s="216">
        <f t="shared" si="160"/>
        <v>0</v>
      </c>
      <c r="N684" s="207"/>
    </row>
    <row r="685" spans="1:14" x14ac:dyDescent="0.2">
      <c r="A685" s="241">
        <v>10</v>
      </c>
      <c r="B685" s="229" t="s">
        <v>672</v>
      </c>
      <c r="C685" s="258" t="s">
        <v>673</v>
      </c>
      <c r="D685" s="214" t="s">
        <v>31</v>
      </c>
      <c r="E685" s="54"/>
      <c r="F685" s="215">
        <v>0.2</v>
      </c>
      <c r="G685" s="216">
        <f t="shared" si="159"/>
        <v>0</v>
      </c>
      <c r="H685" s="214" t="s">
        <v>18</v>
      </c>
      <c r="I685" s="214"/>
      <c r="J685" s="214"/>
      <c r="K685" s="217"/>
      <c r="L685" s="218"/>
      <c r="M685" s="216">
        <f t="shared" si="160"/>
        <v>0</v>
      </c>
      <c r="N685" s="207"/>
    </row>
    <row r="686" spans="1:14" x14ac:dyDescent="0.2">
      <c r="A686" s="241">
        <v>11</v>
      </c>
      <c r="B686" s="229" t="s">
        <v>674</v>
      </c>
      <c r="C686" s="214" t="s">
        <v>675</v>
      </c>
      <c r="D686" s="214" t="s">
        <v>31</v>
      </c>
      <c r="E686" s="54"/>
      <c r="F686" s="215">
        <v>2</v>
      </c>
      <c r="G686" s="216">
        <f t="shared" si="159"/>
        <v>0</v>
      </c>
      <c r="H686" s="214" t="s">
        <v>18</v>
      </c>
      <c r="I686" s="214"/>
      <c r="J686" s="214"/>
      <c r="K686" s="217"/>
      <c r="L686" s="218"/>
      <c r="M686" s="216">
        <f t="shared" si="160"/>
        <v>0</v>
      </c>
      <c r="N686" s="207"/>
    </row>
    <row r="687" spans="1:14" x14ac:dyDescent="0.2">
      <c r="A687" s="241">
        <v>12</v>
      </c>
      <c r="B687" s="229" t="s">
        <v>676</v>
      </c>
      <c r="C687" s="214" t="s">
        <v>677</v>
      </c>
      <c r="D687" s="214" t="s">
        <v>31</v>
      </c>
      <c r="E687" s="54"/>
      <c r="F687" s="215">
        <v>0.5</v>
      </c>
      <c r="G687" s="216">
        <f t="shared" si="159"/>
        <v>0</v>
      </c>
      <c r="H687" s="214" t="s">
        <v>18</v>
      </c>
      <c r="I687" s="214"/>
      <c r="J687" s="214"/>
      <c r="K687" s="217"/>
      <c r="L687" s="218"/>
      <c r="M687" s="216">
        <f t="shared" si="160"/>
        <v>0</v>
      </c>
      <c r="N687" s="207"/>
    </row>
    <row r="688" spans="1:14" x14ac:dyDescent="0.2">
      <c r="A688" s="241">
        <v>13</v>
      </c>
      <c r="B688" s="229" t="s">
        <v>678</v>
      </c>
      <c r="C688" s="214" t="s">
        <v>679</v>
      </c>
      <c r="D688" s="214" t="s">
        <v>31</v>
      </c>
      <c r="E688" s="54"/>
      <c r="F688" s="215">
        <v>5</v>
      </c>
      <c r="G688" s="216">
        <f t="shared" si="159"/>
        <v>0</v>
      </c>
      <c r="H688" s="214" t="s">
        <v>18</v>
      </c>
      <c r="I688" s="214"/>
      <c r="J688" s="214"/>
      <c r="K688" s="217"/>
      <c r="L688" s="218"/>
      <c r="M688" s="216">
        <f t="shared" si="160"/>
        <v>0</v>
      </c>
      <c r="N688" s="207"/>
    </row>
    <row r="689" spans="1:14" x14ac:dyDescent="0.2">
      <c r="A689" s="241">
        <v>14</v>
      </c>
      <c r="B689" s="229" t="s">
        <v>680</v>
      </c>
      <c r="C689" s="214" t="s">
        <v>681</v>
      </c>
      <c r="D689" s="214" t="s">
        <v>31</v>
      </c>
      <c r="E689" s="54"/>
      <c r="F689" s="215">
        <v>1</v>
      </c>
      <c r="G689" s="216">
        <f t="shared" si="159"/>
        <v>0</v>
      </c>
      <c r="H689" s="214" t="s">
        <v>18</v>
      </c>
      <c r="I689" s="214"/>
      <c r="J689" s="214"/>
      <c r="K689" s="217"/>
      <c r="L689" s="218"/>
      <c r="M689" s="216">
        <f t="shared" si="160"/>
        <v>0</v>
      </c>
      <c r="N689" s="207"/>
    </row>
    <row r="690" spans="1:14" x14ac:dyDescent="0.2">
      <c r="A690" s="241">
        <v>15</v>
      </c>
      <c r="B690" s="229" t="s">
        <v>682</v>
      </c>
      <c r="C690" s="214" t="s">
        <v>683</v>
      </c>
      <c r="D690" s="214" t="s">
        <v>31</v>
      </c>
      <c r="E690" s="54"/>
      <c r="F690" s="215">
        <v>1</v>
      </c>
      <c r="G690" s="216">
        <f t="shared" si="159"/>
        <v>0</v>
      </c>
      <c r="H690" s="214" t="s">
        <v>18</v>
      </c>
      <c r="I690" s="214"/>
      <c r="J690" s="214"/>
      <c r="K690" s="217"/>
      <c r="L690" s="218"/>
      <c r="M690" s="216">
        <f t="shared" si="160"/>
        <v>0</v>
      </c>
      <c r="N690" s="207"/>
    </row>
    <row r="691" spans="1:14" x14ac:dyDescent="0.2">
      <c r="A691" s="241">
        <v>16</v>
      </c>
      <c r="B691" s="229" t="s">
        <v>684</v>
      </c>
      <c r="C691" s="214" t="s">
        <v>685</v>
      </c>
      <c r="D691" s="214" t="s">
        <v>31</v>
      </c>
      <c r="E691" s="54"/>
      <c r="F691" s="215">
        <v>10</v>
      </c>
      <c r="G691" s="216">
        <f t="shared" si="159"/>
        <v>0</v>
      </c>
      <c r="H691" s="214" t="s">
        <v>18</v>
      </c>
      <c r="I691" s="214"/>
      <c r="J691" s="214"/>
      <c r="K691" s="217"/>
      <c r="L691" s="218"/>
      <c r="M691" s="216">
        <f t="shared" si="160"/>
        <v>0</v>
      </c>
      <c r="N691" s="207"/>
    </row>
    <row r="692" spans="1:14" x14ac:dyDescent="0.2">
      <c r="A692" s="219">
        <v>17</v>
      </c>
      <c r="B692" s="220" t="s">
        <v>686</v>
      </c>
      <c r="C692" s="214" t="s">
        <v>687</v>
      </c>
      <c r="D692" s="214" t="s">
        <v>31</v>
      </c>
      <c r="E692" s="54"/>
      <c r="F692" s="215">
        <v>1</v>
      </c>
      <c r="G692" s="216">
        <f t="shared" si="159"/>
        <v>0</v>
      </c>
      <c r="H692" s="214" t="s">
        <v>18</v>
      </c>
      <c r="I692" s="214"/>
      <c r="J692" s="214"/>
      <c r="K692" s="217"/>
      <c r="L692" s="218"/>
      <c r="M692" s="216">
        <f t="shared" si="160"/>
        <v>0</v>
      </c>
      <c r="N692" s="207"/>
    </row>
    <row r="693" spans="1:14" x14ac:dyDescent="0.2">
      <c r="A693" s="219">
        <v>18</v>
      </c>
      <c r="B693" s="220" t="s">
        <v>688</v>
      </c>
      <c r="C693" s="214" t="s">
        <v>689</v>
      </c>
      <c r="D693" s="214" t="s">
        <v>31</v>
      </c>
      <c r="E693" s="54"/>
      <c r="F693" s="215">
        <v>1</v>
      </c>
      <c r="G693" s="216">
        <f t="shared" si="159"/>
        <v>0</v>
      </c>
      <c r="H693" s="214" t="s">
        <v>18</v>
      </c>
      <c r="I693" s="214"/>
      <c r="J693" s="214"/>
      <c r="K693" s="217"/>
      <c r="L693" s="218"/>
      <c r="M693" s="216">
        <f t="shared" si="160"/>
        <v>0</v>
      </c>
      <c r="N693" s="207"/>
    </row>
    <row r="694" spans="1:14" x14ac:dyDescent="0.2">
      <c r="A694" s="219">
        <v>19</v>
      </c>
      <c r="B694" s="220" t="s">
        <v>690</v>
      </c>
      <c r="C694" s="214" t="s">
        <v>691</v>
      </c>
      <c r="D694" s="214" t="s">
        <v>31</v>
      </c>
      <c r="E694" s="54"/>
      <c r="F694" s="215">
        <v>2</v>
      </c>
      <c r="G694" s="216">
        <f t="shared" si="159"/>
        <v>0</v>
      </c>
      <c r="H694" s="214" t="s">
        <v>18</v>
      </c>
      <c r="I694" s="214"/>
      <c r="J694" s="214"/>
      <c r="K694" s="217"/>
      <c r="L694" s="218"/>
      <c r="M694" s="216">
        <f t="shared" si="160"/>
        <v>0</v>
      </c>
      <c r="N694" s="207"/>
    </row>
    <row r="695" spans="1:14" x14ac:dyDescent="0.2">
      <c r="A695" s="219">
        <v>20</v>
      </c>
      <c r="B695" s="220" t="s">
        <v>692</v>
      </c>
      <c r="C695" s="214" t="s">
        <v>693</v>
      </c>
      <c r="D695" s="214" t="s">
        <v>31</v>
      </c>
      <c r="E695" s="54"/>
      <c r="F695" s="215">
        <v>0.1</v>
      </c>
      <c r="G695" s="216">
        <f t="shared" si="159"/>
        <v>0</v>
      </c>
      <c r="H695" s="214" t="s">
        <v>18</v>
      </c>
      <c r="I695" s="214"/>
      <c r="J695" s="214"/>
      <c r="K695" s="217"/>
      <c r="L695" s="218"/>
      <c r="M695" s="216">
        <f t="shared" si="160"/>
        <v>0</v>
      </c>
      <c r="N695" s="207"/>
    </row>
    <row r="696" spans="1:14" ht="25.5" x14ac:dyDescent="0.2">
      <c r="A696" s="219">
        <v>21</v>
      </c>
      <c r="B696" s="220" t="s">
        <v>694</v>
      </c>
      <c r="C696" s="214" t="s">
        <v>49</v>
      </c>
      <c r="D696" s="214" t="s">
        <v>31</v>
      </c>
      <c r="E696" s="54"/>
      <c r="F696" s="215">
        <v>230</v>
      </c>
      <c r="G696" s="216">
        <f t="shared" si="159"/>
        <v>0</v>
      </c>
      <c r="H696" s="214" t="s">
        <v>18</v>
      </c>
      <c r="I696" s="214"/>
      <c r="J696" s="214"/>
      <c r="K696" s="217"/>
      <c r="L696" s="218"/>
      <c r="M696" s="216">
        <f t="shared" si="160"/>
        <v>0</v>
      </c>
      <c r="N696" s="207"/>
    </row>
    <row r="697" spans="1:14" x14ac:dyDescent="0.2">
      <c r="A697" s="219">
        <v>22</v>
      </c>
      <c r="B697" s="220" t="s">
        <v>695</v>
      </c>
      <c r="C697" s="214" t="s">
        <v>696</v>
      </c>
      <c r="D697" s="214" t="s">
        <v>31</v>
      </c>
      <c r="E697" s="54"/>
      <c r="F697" s="215">
        <v>0.3</v>
      </c>
      <c r="G697" s="216">
        <f t="shared" si="159"/>
        <v>0</v>
      </c>
      <c r="H697" s="214" t="s">
        <v>18</v>
      </c>
      <c r="I697" s="214"/>
      <c r="J697" s="214"/>
      <c r="K697" s="217"/>
      <c r="L697" s="218"/>
      <c r="M697" s="216">
        <f t="shared" si="160"/>
        <v>0</v>
      </c>
      <c r="N697" s="207"/>
    </row>
    <row r="698" spans="1:14" x14ac:dyDescent="0.2">
      <c r="A698" s="219">
        <v>23</v>
      </c>
      <c r="B698" s="220" t="s">
        <v>697</v>
      </c>
      <c r="C698" s="214" t="s">
        <v>698</v>
      </c>
      <c r="D698" s="214" t="s">
        <v>31</v>
      </c>
      <c r="E698" s="54"/>
      <c r="F698" s="215">
        <v>0.5</v>
      </c>
      <c r="G698" s="216">
        <f t="shared" si="159"/>
        <v>0</v>
      </c>
      <c r="H698" s="214" t="s">
        <v>18</v>
      </c>
      <c r="I698" s="214"/>
      <c r="J698" s="214"/>
      <c r="K698" s="217"/>
      <c r="L698" s="218"/>
      <c r="M698" s="216">
        <f t="shared" si="160"/>
        <v>0</v>
      </c>
      <c r="N698" s="207"/>
    </row>
    <row r="699" spans="1:14" ht="25.5" x14ac:dyDescent="0.2">
      <c r="A699" s="219">
        <v>24</v>
      </c>
      <c r="B699" s="220" t="s">
        <v>699</v>
      </c>
      <c r="C699" s="214" t="s">
        <v>700</v>
      </c>
      <c r="D699" s="214" t="s">
        <v>31</v>
      </c>
      <c r="E699" s="215"/>
      <c r="F699" s="215">
        <v>1</v>
      </c>
      <c r="G699" s="216">
        <f t="shared" si="159"/>
        <v>0</v>
      </c>
      <c r="H699" s="214" t="s">
        <v>18</v>
      </c>
      <c r="I699" s="214"/>
      <c r="J699" s="214"/>
      <c r="K699" s="217"/>
      <c r="L699" s="218"/>
      <c r="M699" s="216">
        <f t="shared" si="160"/>
        <v>0</v>
      </c>
      <c r="N699" s="207"/>
    </row>
    <row r="700" spans="1:14" s="18" customFormat="1" x14ac:dyDescent="0.2">
      <c r="A700" s="55"/>
      <c r="B700" s="56" t="s">
        <v>27</v>
      </c>
      <c r="C700" s="55"/>
      <c r="D700" s="55"/>
      <c r="E700" s="54"/>
      <c r="F700" s="57"/>
      <c r="G700" s="58">
        <f>SUM(G676:G699)</f>
        <v>0</v>
      </c>
      <c r="H700" s="36"/>
      <c r="I700" s="36"/>
      <c r="J700" s="36"/>
      <c r="K700" s="59"/>
      <c r="L700" s="60">
        <f>SUM(L676:L699)</f>
        <v>0</v>
      </c>
      <c r="M700" s="58">
        <f>SUM(M676:M699)</f>
        <v>0</v>
      </c>
    </row>
    <row r="701" spans="1:14" ht="25.5" x14ac:dyDescent="0.2">
      <c r="A701" s="93"/>
      <c r="B701" s="49" t="s">
        <v>701</v>
      </c>
      <c r="C701" s="209"/>
      <c r="D701" s="209"/>
      <c r="E701" s="50"/>
      <c r="F701" s="210"/>
      <c r="G701" s="211"/>
      <c r="H701" s="209"/>
      <c r="I701" s="209"/>
      <c r="J701" s="209"/>
      <c r="K701" s="212"/>
      <c r="L701" s="213"/>
      <c r="M701" s="211"/>
      <c r="N701" s="207"/>
    </row>
    <row r="702" spans="1:14" x14ac:dyDescent="0.2">
      <c r="A702" s="219">
        <v>1</v>
      </c>
      <c r="B702" s="220" t="s">
        <v>692</v>
      </c>
      <c r="C702" s="214" t="s">
        <v>702</v>
      </c>
      <c r="D702" s="214" t="s">
        <v>702</v>
      </c>
      <c r="E702" s="54"/>
      <c r="F702" s="215">
        <v>0</v>
      </c>
      <c r="G702" s="216">
        <f t="shared" ref="G702:G704" si="161">+E702*F702</f>
        <v>0</v>
      </c>
      <c r="H702" s="214" t="s">
        <v>18</v>
      </c>
      <c r="I702" s="214"/>
      <c r="J702" s="214"/>
      <c r="K702" s="217"/>
      <c r="L702" s="218"/>
      <c r="M702" s="216">
        <f t="shared" ref="M702:M704" si="162">+G702*1.095</f>
        <v>0</v>
      </c>
      <c r="N702" s="207"/>
    </row>
    <row r="703" spans="1:14" x14ac:dyDescent="0.2">
      <c r="A703" s="219">
        <v>2</v>
      </c>
      <c r="B703" s="220" t="s">
        <v>703</v>
      </c>
      <c r="C703" s="214" t="s">
        <v>702</v>
      </c>
      <c r="D703" s="214" t="s">
        <v>702</v>
      </c>
      <c r="E703" s="54"/>
      <c r="F703" s="215">
        <v>0</v>
      </c>
      <c r="G703" s="216">
        <f t="shared" si="161"/>
        <v>0</v>
      </c>
      <c r="H703" s="214" t="s">
        <v>18</v>
      </c>
      <c r="I703" s="214"/>
      <c r="J703" s="214"/>
      <c r="K703" s="217"/>
      <c r="L703" s="218"/>
      <c r="M703" s="216">
        <f t="shared" si="162"/>
        <v>0</v>
      </c>
      <c r="N703" s="207"/>
    </row>
    <row r="704" spans="1:14" x14ac:dyDescent="0.2">
      <c r="A704" s="219">
        <v>3</v>
      </c>
      <c r="B704" s="220" t="s">
        <v>697</v>
      </c>
      <c r="C704" s="214" t="s">
        <v>702</v>
      </c>
      <c r="D704" s="214" t="s">
        <v>702</v>
      </c>
      <c r="E704" s="54"/>
      <c r="F704" s="215">
        <v>0</v>
      </c>
      <c r="G704" s="216">
        <f t="shared" si="161"/>
        <v>0</v>
      </c>
      <c r="H704" s="214" t="s">
        <v>18</v>
      </c>
      <c r="I704" s="214"/>
      <c r="J704" s="214"/>
      <c r="K704" s="217"/>
      <c r="L704" s="218"/>
      <c r="M704" s="216">
        <f t="shared" si="162"/>
        <v>0</v>
      </c>
      <c r="N704" s="207"/>
    </row>
    <row r="705" spans="1:14" s="18" customFormat="1" x14ac:dyDescent="0.2">
      <c r="A705" s="55"/>
      <c r="B705" s="56" t="s">
        <v>27</v>
      </c>
      <c r="C705" s="55"/>
      <c r="D705" s="55"/>
      <c r="E705" s="54"/>
      <c r="F705" s="57"/>
      <c r="G705" s="58">
        <f>SUM(G702:G704)</f>
        <v>0</v>
      </c>
      <c r="H705" s="36"/>
      <c r="I705" s="36"/>
      <c r="J705" s="36"/>
      <c r="K705" s="59"/>
      <c r="L705" s="60">
        <f>SUM(L702:L704)</f>
        <v>0</v>
      </c>
      <c r="M705" s="58">
        <f>SUM(M702:M704)</f>
        <v>0</v>
      </c>
    </row>
    <row r="706" spans="1:14" x14ac:dyDescent="0.2">
      <c r="A706" s="209"/>
      <c r="B706" s="49" t="s">
        <v>704</v>
      </c>
      <c r="C706" s="209"/>
      <c r="D706" s="209"/>
      <c r="E706" s="50"/>
      <c r="F706" s="210"/>
      <c r="G706" s="211"/>
      <c r="H706" s="209"/>
      <c r="I706" s="209"/>
      <c r="J706" s="209"/>
      <c r="K706" s="212"/>
      <c r="L706" s="213"/>
      <c r="M706" s="211"/>
      <c r="N706" s="207"/>
    </row>
    <row r="707" spans="1:14" x14ac:dyDescent="0.2">
      <c r="A707" s="241">
        <v>1</v>
      </c>
      <c r="B707" s="229" t="s">
        <v>705</v>
      </c>
      <c r="C707" s="214" t="s">
        <v>706</v>
      </c>
      <c r="D707" s="214" t="s">
        <v>31</v>
      </c>
      <c r="E707" s="54"/>
      <c r="F707" s="225">
        <v>1</v>
      </c>
      <c r="G707" s="216">
        <f t="shared" ref="G707" si="163">+E707*F707</f>
        <v>0</v>
      </c>
      <c r="H707" s="214" t="s">
        <v>18</v>
      </c>
      <c r="I707" s="214"/>
      <c r="J707" s="214"/>
      <c r="K707" s="217"/>
      <c r="L707" s="218"/>
      <c r="M707" s="216">
        <f t="shared" ref="M707" si="164">+G707*1.095</f>
        <v>0</v>
      </c>
      <c r="N707" s="207"/>
    </row>
    <row r="708" spans="1:14" s="18" customFormat="1" x14ac:dyDescent="0.2">
      <c r="A708" s="219"/>
      <c r="B708" s="56" t="s">
        <v>27</v>
      </c>
      <c r="C708" s="55"/>
      <c r="D708" s="13"/>
      <c r="E708" s="54"/>
      <c r="F708" s="57"/>
      <c r="G708" s="58">
        <f>+G707</f>
        <v>0</v>
      </c>
      <c r="H708" s="36"/>
      <c r="I708" s="36"/>
      <c r="J708" s="36"/>
      <c r="K708" s="59"/>
      <c r="L708" s="60">
        <f>+L707</f>
        <v>0</v>
      </c>
      <c r="M708" s="58">
        <f>+M707</f>
        <v>0</v>
      </c>
    </row>
    <row r="709" spans="1:14" s="48" customFormat="1" ht="25.5" x14ac:dyDescent="0.2">
      <c r="A709" s="209"/>
      <c r="B709" s="49" t="s">
        <v>707</v>
      </c>
      <c r="C709" s="93"/>
      <c r="D709" s="87"/>
      <c r="E709" s="50"/>
      <c r="F709" s="63"/>
      <c r="G709" s="211"/>
      <c r="H709" s="209"/>
      <c r="I709" s="209"/>
      <c r="J709" s="209"/>
      <c r="K709" s="212"/>
      <c r="L709" s="213"/>
      <c r="M709" s="211"/>
      <c r="N709" s="207"/>
    </row>
    <row r="710" spans="1:14" ht="15.6" customHeight="1" x14ac:dyDescent="0.2">
      <c r="A710" s="241">
        <v>1</v>
      </c>
      <c r="B710" s="229" t="s">
        <v>708</v>
      </c>
      <c r="C710" s="214" t="s">
        <v>709</v>
      </c>
      <c r="D710" s="214" t="s">
        <v>31</v>
      </c>
      <c r="E710" s="54"/>
      <c r="F710" s="215">
        <v>1</v>
      </c>
      <c r="G710" s="216">
        <f t="shared" ref="G710:G721" si="165">+E710*F710</f>
        <v>0</v>
      </c>
      <c r="H710" s="214" t="s">
        <v>18</v>
      </c>
      <c r="I710" s="214"/>
      <c r="J710" s="214"/>
      <c r="K710" s="217"/>
      <c r="L710" s="218"/>
      <c r="M710" s="216">
        <f t="shared" ref="M710:M721" si="166">+G710*1.095</f>
        <v>0</v>
      </c>
      <c r="N710" s="207"/>
    </row>
    <row r="711" spans="1:14" x14ac:dyDescent="0.2">
      <c r="A711" s="241">
        <v>2</v>
      </c>
      <c r="B711" s="229" t="s">
        <v>710</v>
      </c>
      <c r="C711" s="214" t="s">
        <v>709</v>
      </c>
      <c r="D711" s="214" t="s">
        <v>31</v>
      </c>
      <c r="E711" s="54"/>
      <c r="F711" s="215">
        <v>10</v>
      </c>
      <c r="G711" s="216">
        <f t="shared" si="165"/>
        <v>0</v>
      </c>
      <c r="H711" s="214" t="s">
        <v>18</v>
      </c>
      <c r="I711" s="214"/>
      <c r="J711" s="214"/>
      <c r="K711" s="217"/>
      <c r="L711" s="218"/>
      <c r="M711" s="216">
        <f t="shared" si="166"/>
        <v>0</v>
      </c>
      <c r="N711" s="207"/>
    </row>
    <row r="712" spans="1:14" x14ac:dyDescent="0.2">
      <c r="A712" s="241">
        <v>3</v>
      </c>
      <c r="B712" s="229" t="s">
        <v>711</v>
      </c>
      <c r="C712" s="214" t="s">
        <v>709</v>
      </c>
      <c r="D712" s="214" t="s">
        <v>31</v>
      </c>
      <c r="E712" s="54"/>
      <c r="F712" s="215">
        <v>10</v>
      </c>
      <c r="G712" s="216">
        <f t="shared" si="165"/>
        <v>0</v>
      </c>
      <c r="H712" s="214" t="s">
        <v>18</v>
      </c>
      <c r="I712" s="214"/>
      <c r="J712" s="214"/>
      <c r="K712" s="217"/>
      <c r="L712" s="218"/>
      <c r="M712" s="216">
        <f t="shared" si="166"/>
        <v>0</v>
      </c>
      <c r="N712" s="207"/>
    </row>
    <row r="713" spans="1:14" x14ac:dyDescent="0.2">
      <c r="A713" s="241">
        <v>4</v>
      </c>
      <c r="B713" s="229" t="s">
        <v>712</v>
      </c>
      <c r="C713" s="214" t="s">
        <v>709</v>
      </c>
      <c r="D713" s="214" t="s">
        <v>31</v>
      </c>
      <c r="E713" s="54"/>
      <c r="F713" s="215">
        <v>10</v>
      </c>
      <c r="G713" s="216">
        <f t="shared" si="165"/>
        <v>0</v>
      </c>
      <c r="H713" s="214" t="s">
        <v>18</v>
      </c>
      <c r="I713" s="214"/>
      <c r="J713" s="214"/>
      <c r="K713" s="217"/>
      <c r="L713" s="218"/>
      <c r="M713" s="216">
        <f t="shared" si="166"/>
        <v>0</v>
      </c>
      <c r="N713" s="207"/>
    </row>
    <row r="714" spans="1:14" x14ac:dyDescent="0.2">
      <c r="A714" s="241">
        <v>5</v>
      </c>
      <c r="B714" s="229" t="s">
        <v>713</v>
      </c>
      <c r="C714" s="214" t="s">
        <v>709</v>
      </c>
      <c r="D714" s="214" t="s">
        <v>31</v>
      </c>
      <c r="E714" s="54"/>
      <c r="F714" s="215">
        <v>10</v>
      </c>
      <c r="G714" s="216">
        <f t="shared" si="165"/>
        <v>0</v>
      </c>
      <c r="H714" s="214" t="s">
        <v>18</v>
      </c>
      <c r="I714" s="214"/>
      <c r="J714" s="214"/>
      <c r="K714" s="217"/>
      <c r="L714" s="218"/>
      <c r="M714" s="216">
        <f t="shared" si="166"/>
        <v>0</v>
      </c>
      <c r="N714" s="207"/>
    </row>
    <row r="715" spans="1:14" x14ac:dyDescent="0.2">
      <c r="A715" s="241">
        <v>6</v>
      </c>
      <c r="B715" s="229" t="s">
        <v>714</v>
      </c>
      <c r="C715" s="214" t="s">
        <v>709</v>
      </c>
      <c r="D715" s="214" t="s">
        <v>31</v>
      </c>
      <c r="E715" s="54"/>
      <c r="F715" s="215">
        <v>10</v>
      </c>
      <c r="G715" s="216">
        <f t="shared" si="165"/>
        <v>0</v>
      </c>
      <c r="H715" s="214" t="s">
        <v>18</v>
      </c>
      <c r="I715" s="214"/>
      <c r="J715" s="214"/>
      <c r="K715" s="217"/>
      <c r="L715" s="218"/>
      <c r="M715" s="216">
        <f t="shared" si="166"/>
        <v>0</v>
      </c>
      <c r="N715" s="207"/>
    </row>
    <row r="716" spans="1:14" x14ac:dyDescent="0.2">
      <c r="A716" s="241">
        <v>7</v>
      </c>
      <c r="B716" s="229" t="s">
        <v>715</v>
      </c>
      <c r="C716" s="214" t="s">
        <v>709</v>
      </c>
      <c r="D716" s="214" t="s">
        <v>31</v>
      </c>
      <c r="E716" s="54"/>
      <c r="F716" s="215">
        <v>10</v>
      </c>
      <c r="G716" s="216">
        <f t="shared" si="165"/>
        <v>0</v>
      </c>
      <c r="H716" s="214" t="s">
        <v>18</v>
      </c>
      <c r="I716" s="214"/>
      <c r="J716" s="214"/>
      <c r="K716" s="217"/>
      <c r="L716" s="218"/>
      <c r="M716" s="216">
        <f t="shared" si="166"/>
        <v>0</v>
      </c>
      <c r="N716" s="207"/>
    </row>
    <row r="717" spans="1:14" x14ac:dyDescent="0.2">
      <c r="A717" s="241">
        <v>8</v>
      </c>
      <c r="B717" s="229" t="s">
        <v>716</v>
      </c>
      <c r="C717" s="214" t="s">
        <v>709</v>
      </c>
      <c r="D717" s="214" t="s">
        <v>31</v>
      </c>
      <c r="E717" s="54"/>
      <c r="F717" s="215">
        <v>0</v>
      </c>
      <c r="G717" s="216">
        <f t="shared" si="165"/>
        <v>0</v>
      </c>
      <c r="H717" s="214" t="s">
        <v>18</v>
      </c>
      <c r="I717" s="214"/>
      <c r="J717" s="214"/>
      <c r="K717" s="217"/>
      <c r="L717" s="218"/>
      <c r="M717" s="216">
        <f t="shared" si="166"/>
        <v>0</v>
      </c>
      <c r="N717" s="207"/>
    </row>
    <row r="718" spans="1:14" x14ac:dyDescent="0.2">
      <c r="A718" s="241">
        <v>9</v>
      </c>
      <c r="B718" s="229" t="s">
        <v>717</v>
      </c>
      <c r="C718" s="214" t="s">
        <v>709</v>
      </c>
      <c r="D718" s="214" t="s">
        <v>31</v>
      </c>
      <c r="E718" s="54"/>
      <c r="F718" s="215">
        <v>20</v>
      </c>
      <c r="G718" s="216">
        <f t="shared" si="165"/>
        <v>0</v>
      </c>
      <c r="H718" s="214" t="s">
        <v>18</v>
      </c>
      <c r="I718" s="214"/>
      <c r="J718" s="214"/>
      <c r="K718" s="217"/>
      <c r="L718" s="218"/>
      <c r="M718" s="216">
        <f t="shared" si="166"/>
        <v>0</v>
      </c>
      <c r="N718" s="207"/>
    </row>
    <row r="719" spans="1:14" ht="25.5" x14ac:dyDescent="0.2">
      <c r="A719" s="241">
        <v>10</v>
      </c>
      <c r="B719" s="229" t="s">
        <v>718</v>
      </c>
      <c r="C719" s="214" t="s">
        <v>709</v>
      </c>
      <c r="D719" s="214" t="s">
        <v>31</v>
      </c>
      <c r="E719" s="54"/>
      <c r="F719" s="215">
        <v>2</v>
      </c>
      <c r="G719" s="216">
        <f t="shared" si="165"/>
        <v>0</v>
      </c>
      <c r="H719" s="214" t="s">
        <v>18</v>
      </c>
      <c r="I719" s="214"/>
      <c r="J719" s="214"/>
      <c r="K719" s="217"/>
      <c r="L719" s="218"/>
      <c r="M719" s="216">
        <f t="shared" si="166"/>
        <v>0</v>
      </c>
      <c r="N719" s="207"/>
    </row>
    <row r="720" spans="1:14" ht="15.6" customHeight="1" x14ac:dyDescent="0.2">
      <c r="A720" s="241">
        <v>11</v>
      </c>
      <c r="B720" s="229" t="s">
        <v>719</v>
      </c>
      <c r="C720" s="214" t="s">
        <v>709</v>
      </c>
      <c r="D720" s="214" t="s">
        <v>31</v>
      </c>
      <c r="E720" s="54"/>
      <c r="F720" s="215">
        <v>10</v>
      </c>
      <c r="G720" s="216">
        <f t="shared" si="165"/>
        <v>0</v>
      </c>
      <c r="H720" s="214" t="s">
        <v>18</v>
      </c>
      <c r="I720" s="214"/>
      <c r="J720" s="214"/>
      <c r="K720" s="217"/>
      <c r="L720" s="218"/>
      <c r="M720" s="216">
        <f t="shared" si="166"/>
        <v>0</v>
      </c>
      <c r="N720" s="207"/>
    </row>
    <row r="721" spans="1:14" x14ac:dyDescent="0.2">
      <c r="A721" s="241">
        <v>12</v>
      </c>
      <c r="B721" s="229" t="s">
        <v>720</v>
      </c>
      <c r="C721" s="214" t="s">
        <v>709</v>
      </c>
      <c r="D721" s="214" t="s">
        <v>31</v>
      </c>
      <c r="E721" s="54"/>
      <c r="F721" s="215">
        <v>10</v>
      </c>
      <c r="G721" s="216">
        <f t="shared" si="165"/>
        <v>0</v>
      </c>
      <c r="H721" s="214" t="s">
        <v>18</v>
      </c>
      <c r="I721" s="214"/>
      <c r="J721" s="214"/>
      <c r="K721" s="217"/>
      <c r="L721" s="218"/>
      <c r="M721" s="216">
        <f t="shared" si="166"/>
        <v>0</v>
      </c>
      <c r="N721" s="207"/>
    </row>
    <row r="722" spans="1:14" s="18" customFormat="1" x14ac:dyDescent="0.2">
      <c r="A722" s="55"/>
      <c r="B722" s="56" t="s">
        <v>27</v>
      </c>
      <c r="C722" s="55"/>
      <c r="D722" s="55"/>
      <c r="E722" s="54"/>
      <c r="F722" s="57"/>
      <c r="G722" s="58">
        <f>SUM(G710:G721)</f>
        <v>0</v>
      </c>
      <c r="H722" s="36"/>
      <c r="I722" s="36"/>
      <c r="J722" s="36"/>
      <c r="K722" s="59"/>
      <c r="L722" s="60">
        <f>SUM(L710:L721)</f>
        <v>0</v>
      </c>
      <c r="M722" s="58">
        <f>SUM(M710:M721)</f>
        <v>0</v>
      </c>
    </row>
    <row r="723" spans="1:14" s="48" customFormat="1" x14ac:dyDescent="0.2">
      <c r="A723" s="209"/>
      <c r="B723" s="49" t="s">
        <v>721</v>
      </c>
      <c r="C723" s="209"/>
      <c r="D723" s="209"/>
      <c r="E723" s="50"/>
      <c r="F723" s="210"/>
      <c r="G723" s="64"/>
      <c r="H723" s="62"/>
      <c r="I723" s="209"/>
      <c r="J723" s="209"/>
      <c r="K723" s="212"/>
      <c r="L723" s="213"/>
      <c r="M723" s="211"/>
      <c r="N723" s="207"/>
    </row>
    <row r="724" spans="1:14" x14ac:dyDescent="0.2">
      <c r="A724" s="241">
        <v>1</v>
      </c>
      <c r="B724" s="229" t="s">
        <v>722</v>
      </c>
      <c r="C724" s="258" t="s">
        <v>723</v>
      </c>
      <c r="D724" s="214" t="s">
        <v>31</v>
      </c>
      <c r="E724" s="54"/>
      <c r="F724" s="215">
        <v>5</v>
      </c>
      <c r="G724" s="216">
        <f t="shared" ref="G724" si="167">+E724*F724</f>
        <v>0</v>
      </c>
      <c r="H724" s="214" t="s">
        <v>18</v>
      </c>
      <c r="I724" s="214"/>
      <c r="J724" s="214"/>
      <c r="K724" s="217"/>
      <c r="L724" s="218"/>
      <c r="M724" s="216">
        <f t="shared" ref="M724" si="168">+G724*1.095</f>
        <v>0</v>
      </c>
      <c r="N724" s="207"/>
    </row>
    <row r="725" spans="1:14" s="18" customFormat="1" x14ac:dyDescent="0.2">
      <c r="A725" s="219"/>
      <c r="B725" s="56" t="s">
        <v>27</v>
      </c>
      <c r="C725" s="36"/>
      <c r="D725" s="36"/>
      <c r="E725" s="54"/>
      <c r="F725" s="57"/>
      <c r="G725" s="58">
        <f>+G724</f>
        <v>0</v>
      </c>
      <c r="H725" s="36"/>
      <c r="I725" s="36"/>
      <c r="J725" s="36"/>
      <c r="K725" s="59"/>
      <c r="L725" s="60">
        <f>+L724</f>
        <v>0</v>
      </c>
      <c r="M725" s="58">
        <f>+M724</f>
        <v>0</v>
      </c>
    </row>
    <row r="726" spans="1:14" s="48" customFormat="1" x14ac:dyDescent="0.2">
      <c r="A726" s="87"/>
      <c r="B726" s="49" t="s">
        <v>724</v>
      </c>
      <c r="C726" s="93"/>
      <c r="D726" s="87"/>
      <c r="E726" s="50"/>
      <c r="F726" s="63"/>
      <c r="G726" s="211"/>
      <c r="H726" s="209"/>
      <c r="I726" s="209"/>
      <c r="J726" s="209"/>
      <c r="K726" s="212"/>
      <c r="L726" s="213"/>
      <c r="M726" s="211"/>
      <c r="N726" s="207"/>
    </row>
    <row r="727" spans="1:14" x14ac:dyDescent="0.2">
      <c r="A727" s="219">
        <v>1</v>
      </c>
      <c r="B727" s="220" t="s">
        <v>725</v>
      </c>
      <c r="C727" s="219"/>
      <c r="D727" s="221" t="s">
        <v>702</v>
      </c>
      <c r="E727" s="54"/>
      <c r="F727" s="215">
        <v>9000</v>
      </c>
      <c r="G727" s="216">
        <f t="shared" ref="G727" si="169">+E727*F727</f>
        <v>0</v>
      </c>
      <c r="H727" s="214" t="s">
        <v>18</v>
      </c>
      <c r="I727" s="214"/>
      <c r="J727" s="214"/>
      <c r="K727" s="217"/>
      <c r="L727" s="218"/>
      <c r="M727" s="216">
        <f t="shared" ref="M727" si="170">+G727*1.095</f>
        <v>0</v>
      </c>
      <c r="N727" s="207"/>
    </row>
    <row r="728" spans="1:14" s="18" customFormat="1" x14ac:dyDescent="0.2">
      <c r="A728" s="219"/>
      <c r="B728" s="56" t="s">
        <v>27</v>
      </c>
      <c r="C728" s="36"/>
      <c r="D728" s="36"/>
      <c r="E728" s="54"/>
      <c r="F728" s="57"/>
      <c r="G728" s="58">
        <f>+G727</f>
        <v>0</v>
      </c>
      <c r="H728" s="36"/>
      <c r="I728" s="36"/>
      <c r="J728" s="36"/>
      <c r="K728" s="59"/>
      <c r="L728" s="60">
        <f>+L727</f>
        <v>0</v>
      </c>
      <c r="M728" s="58">
        <f>+M727</f>
        <v>0</v>
      </c>
    </row>
    <row r="729" spans="1:14" x14ac:dyDescent="0.2">
      <c r="A729" s="87"/>
      <c r="B729" s="177" t="s">
        <v>726</v>
      </c>
      <c r="C729" s="319"/>
      <c r="D729" s="277"/>
      <c r="E729" s="80"/>
      <c r="F729" s="244"/>
      <c r="G729" s="238"/>
      <c r="H729" s="235"/>
      <c r="I729" s="235"/>
      <c r="J729" s="235"/>
      <c r="K729" s="236"/>
      <c r="L729" s="237"/>
      <c r="M729" s="238"/>
      <c r="N729" s="207"/>
    </row>
    <row r="730" spans="1:14" x14ac:dyDescent="0.2">
      <c r="A730" s="241">
        <v>1</v>
      </c>
      <c r="B730" s="229" t="s">
        <v>1111</v>
      </c>
      <c r="C730" s="214"/>
      <c r="D730" s="214" t="s">
        <v>702</v>
      </c>
      <c r="E730" s="54"/>
      <c r="F730" s="215">
        <v>1000</v>
      </c>
      <c r="G730" s="216">
        <f t="shared" ref="G730" si="171">+E730*F730</f>
        <v>0</v>
      </c>
      <c r="H730" s="214" t="s">
        <v>18</v>
      </c>
      <c r="I730" s="214"/>
      <c r="J730" s="214"/>
      <c r="K730" s="217"/>
      <c r="L730" s="218"/>
      <c r="M730" s="216">
        <f t="shared" ref="M730" si="172">+G730*1.095</f>
        <v>0</v>
      </c>
      <c r="N730" s="207"/>
    </row>
    <row r="731" spans="1:14" s="18" customFormat="1" x14ac:dyDescent="0.2">
      <c r="A731" s="219"/>
      <c r="B731" s="56" t="s">
        <v>27</v>
      </c>
      <c r="C731" s="36"/>
      <c r="D731" s="36"/>
      <c r="E731" s="54"/>
      <c r="F731" s="57"/>
      <c r="G731" s="58">
        <f>+G730</f>
        <v>0</v>
      </c>
      <c r="H731" s="36"/>
      <c r="I731" s="36"/>
      <c r="J731" s="36"/>
      <c r="K731" s="59"/>
      <c r="L731" s="60">
        <f>+L730</f>
        <v>0</v>
      </c>
      <c r="M731" s="58">
        <f>+M730</f>
        <v>0</v>
      </c>
    </row>
    <row r="732" spans="1:14" s="48" customFormat="1" ht="25.5" x14ac:dyDescent="0.2">
      <c r="A732" s="87"/>
      <c r="B732" s="78" t="s">
        <v>727</v>
      </c>
      <c r="C732" s="93"/>
      <c r="D732" s="87"/>
      <c r="E732" s="50"/>
      <c r="F732" s="63"/>
      <c r="G732" s="211"/>
      <c r="H732" s="209"/>
      <c r="I732" s="209"/>
      <c r="J732" s="209"/>
      <c r="K732" s="212"/>
      <c r="L732" s="213"/>
      <c r="M732" s="211"/>
      <c r="N732" s="207"/>
    </row>
    <row r="733" spans="1:14" s="180" customFormat="1" x14ac:dyDescent="0.2">
      <c r="A733" s="222">
        <v>1</v>
      </c>
      <c r="B733" s="88" t="s">
        <v>728</v>
      </c>
      <c r="C733" s="178" t="s">
        <v>49</v>
      </c>
      <c r="D733" s="178" t="s">
        <v>31</v>
      </c>
      <c r="E733" s="179"/>
      <c r="F733" s="179">
        <v>1</v>
      </c>
      <c r="G733" s="216">
        <f t="shared" ref="G733:G739" si="173">+E733*F733</f>
        <v>0</v>
      </c>
      <c r="H733" s="214" t="s">
        <v>18</v>
      </c>
      <c r="I733" s="214"/>
      <c r="J733" s="214"/>
      <c r="K733" s="217"/>
      <c r="L733" s="218"/>
      <c r="M733" s="216">
        <f t="shared" ref="M733:M739" si="174">+G733*1.095</f>
        <v>0</v>
      </c>
      <c r="N733" s="226"/>
    </row>
    <row r="734" spans="1:14" s="180" customFormat="1" x14ac:dyDescent="0.2">
      <c r="A734" s="222">
        <v>2</v>
      </c>
      <c r="B734" s="88" t="s">
        <v>729</v>
      </c>
      <c r="C734" s="178" t="s">
        <v>730</v>
      </c>
      <c r="D734" s="178" t="s">
        <v>31</v>
      </c>
      <c r="E734" s="179"/>
      <c r="F734" s="179">
        <v>1</v>
      </c>
      <c r="G734" s="216">
        <f t="shared" si="173"/>
        <v>0</v>
      </c>
      <c r="H734" s="214" t="s">
        <v>18</v>
      </c>
      <c r="I734" s="214"/>
      <c r="J734" s="214"/>
      <c r="K734" s="217"/>
      <c r="L734" s="218"/>
      <c r="M734" s="216">
        <f t="shared" si="174"/>
        <v>0</v>
      </c>
      <c r="N734" s="226"/>
    </row>
    <row r="735" spans="1:14" s="180" customFormat="1" x14ac:dyDescent="0.2">
      <c r="A735" s="222">
        <v>3</v>
      </c>
      <c r="B735" s="204" t="s">
        <v>731</v>
      </c>
      <c r="C735" s="203" t="s">
        <v>732</v>
      </c>
      <c r="D735" s="178" t="s">
        <v>31</v>
      </c>
      <c r="E735" s="179"/>
      <c r="F735" s="179">
        <v>1</v>
      </c>
      <c r="G735" s="216">
        <f t="shared" si="173"/>
        <v>0</v>
      </c>
      <c r="H735" s="214" t="s">
        <v>18</v>
      </c>
      <c r="I735" s="214"/>
      <c r="J735" s="214"/>
      <c r="K735" s="217"/>
      <c r="L735" s="218"/>
      <c r="M735" s="216">
        <f t="shared" si="174"/>
        <v>0</v>
      </c>
      <c r="N735" s="226"/>
    </row>
    <row r="736" spans="1:14" s="183" customFormat="1" x14ac:dyDescent="0.2">
      <c r="A736" s="222">
        <v>4</v>
      </c>
      <c r="B736" s="88" t="s">
        <v>733</v>
      </c>
      <c r="C736" s="181" t="s">
        <v>730</v>
      </c>
      <c r="D736" s="181" t="s">
        <v>31</v>
      </c>
      <c r="E736" s="182"/>
      <c r="F736" s="182">
        <v>1</v>
      </c>
      <c r="G736" s="216">
        <f t="shared" si="173"/>
        <v>0</v>
      </c>
      <c r="H736" s="214" t="s">
        <v>18</v>
      </c>
      <c r="I736" s="214"/>
      <c r="J736" s="214"/>
      <c r="K736" s="217"/>
      <c r="L736" s="218"/>
      <c r="M736" s="216">
        <f t="shared" si="174"/>
        <v>0</v>
      </c>
      <c r="N736" s="207"/>
    </row>
    <row r="737" spans="1:14" ht="27.75" customHeight="1" x14ac:dyDescent="0.2">
      <c r="A737" s="219">
        <v>5</v>
      </c>
      <c r="B737" s="53" t="s">
        <v>734</v>
      </c>
      <c r="C737" s="214" t="s">
        <v>735</v>
      </c>
      <c r="D737" s="214" t="s">
        <v>31</v>
      </c>
      <c r="E737" s="215"/>
      <c r="F737" s="215">
        <v>0</v>
      </c>
      <c r="G737" s="216">
        <f t="shared" si="173"/>
        <v>0</v>
      </c>
      <c r="H737" s="214" t="s">
        <v>18</v>
      </c>
      <c r="I737" s="214"/>
      <c r="J737" s="214"/>
      <c r="K737" s="217"/>
      <c r="L737" s="218"/>
      <c r="M737" s="216">
        <f t="shared" si="174"/>
        <v>0</v>
      </c>
      <c r="N737" s="207"/>
    </row>
    <row r="738" spans="1:14" x14ac:dyDescent="0.2">
      <c r="A738" s="219">
        <v>6</v>
      </c>
      <c r="B738" s="220" t="s">
        <v>736</v>
      </c>
      <c r="C738" s="214" t="s">
        <v>109</v>
      </c>
      <c r="D738" s="214" t="s">
        <v>17</v>
      </c>
      <c r="E738" s="215"/>
      <c r="F738" s="215">
        <v>0</v>
      </c>
      <c r="G738" s="216">
        <f t="shared" si="173"/>
        <v>0</v>
      </c>
      <c r="H738" s="214" t="s">
        <v>18</v>
      </c>
      <c r="I738" s="214"/>
      <c r="J738" s="214"/>
      <c r="K738" s="217"/>
      <c r="L738" s="218"/>
      <c r="M738" s="216">
        <f t="shared" si="174"/>
        <v>0</v>
      </c>
      <c r="N738" s="207"/>
    </row>
    <row r="739" spans="1:14" x14ac:dyDescent="0.2">
      <c r="A739" s="219">
        <v>7</v>
      </c>
      <c r="B739" s="220" t="s">
        <v>737</v>
      </c>
      <c r="C739" s="214" t="s">
        <v>109</v>
      </c>
      <c r="D739" s="214" t="s">
        <v>17</v>
      </c>
      <c r="E739" s="215"/>
      <c r="F739" s="215">
        <v>0</v>
      </c>
      <c r="G739" s="216">
        <f t="shared" si="173"/>
        <v>0</v>
      </c>
      <c r="H739" s="214" t="s">
        <v>18</v>
      </c>
      <c r="I739" s="214"/>
      <c r="J739" s="214"/>
      <c r="K739" s="217"/>
      <c r="L739" s="218"/>
      <c r="M739" s="216">
        <f t="shared" si="174"/>
        <v>0</v>
      </c>
      <c r="N739" s="207"/>
    </row>
    <row r="740" spans="1:14" s="18" customFormat="1" x14ac:dyDescent="0.2">
      <c r="A740" s="55"/>
      <c r="B740" s="56" t="s">
        <v>27</v>
      </c>
      <c r="C740" s="55"/>
      <c r="D740" s="13"/>
      <c r="E740" s="54"/>
      <c r="F740" s="57"/>
      <c r="G740" s="58">
        <f>SUM(G733:G739)</f>
        <v>0</v>
      </c>
      <c r="H740" s="36"/>
      <c r="I740" s="36"/>
      <c r="J740" s="36"/>
      <c r="K740" s="59"/>
      <c r="L740" s="60">
        <f>SUM(L733:L739)</f>
        <v>0</v>
      </c>
      <c r="M740" s="58">
        <f>SUM(M733:M739)</f>
        <v>0</v>
      </c>
    </row>
    <row r="741" spans="1:14" x14ac:dyDescent="0.2">
      <c r="A741" s="87"/>
      <c r="B741" s="49" t="s">
        <v>738</v>
      </c>
      <c r="C741" s="262"/>
      <c r="D741" s="240"/>
      <c r="E741" s="50"/>
      <c r="F741" s="210"/>
      <c r="G741" s="211"/>
      <c r="H741" s="209"/>
      <c r="I741" s="209"/>
      <c r="J741" s="209"/>
      <c r="K741" s="212"/>
      <c r="L741" s="213"/>
      <c r="M741" s="211"/>
      <c r="N741" s="207"/>
    </row>
    <row r="742" spans="1:14" s="66" customFormat="1" x14ac:dyDescent="0.2">
      <c r="A742" s="222">
        <v>1</v>
      </c>
      <c r="B742" s="220" t="s">
        <v>739</v>
      </c>
      <c r="C742" s="214" t="s">
        <v>740</v>
      </c>
      <c r="D742" s="224" t="s">
        <v>31</v>
      </c>
      <c r="E742" s="84"/>
      <c r="F742" s="225">
        <v>0</v>
      </c>
      <c r="G742" s="216">
        <f t="shared" ref="G742" si="175">+E742*F742</f>
        <v>0</v>
      </c>
      <c r="H742" s="214" t="s">
        <v>18</v>
      </c>
      <c r="I742" s="214"/>
      <c r="J742" s="214"/>
      <c r="K742" s="217"/>
      <c r="L742" s="218"/>
      <c r="M742" s="216">
        <f t="shared" ref="M742" si="176">+G742*1.095</f>
        <v>0</v>
      </c>
      <c r="N742" s="226"/>
    </row>
    <row r="743" spans="1:14" s="18" customFormat="1" x14ac:dyDescent="0.2">
      <c r="A743" s="55"/>
      <c r="B743" s="56" t="s">
        <v>27</v>
      </c>
      <c r="C743" s="55"/>
      <c r="D743" s="55"/>
      <c r="E743" s="54"/>
      <c r="F743" s="57"/>
      <c r="G743" s="58">
        <f>+G742</f>
        <v>0</v>
      </c>
      <c r="H743" s="36"/>
      <c r="I743" s="36"/>
      <c r="J743" s="36"/>
      <c r="K743" s="59"/>
      <c r="L743" s="60">
        <f>+L742</f>
        <v>0</v>
      </c>
      <c r="M743" s="58">
        <f>+M742</f>
        <v>0</v>
      </c>
    </row>
    <row r="744" spans="1:14" x14ac:dyDescent="0.2">
      <c r="A744" s="87"/>
      <c r="B744" s="49" t="s">
        <v>741</v>
      </c>
      <c r="C744" s="262"/>
      <c r="D744" s="262"/>
      <c r="E744" s="50"/>
      <c r="F744" s="210"/>
      <c r="G744" s="211"/>
      <c r="H744" s="209"/>
      <c r="I744" s="209"/>
      <c r="J744" s="209"/>
      <c r="K744" s="212"/>
      <c r="L744" s="213"/>
      <c r="M744" s="211"/>
      <c r="N744" s="207"/>
    </row>
    <row r="745" spans="1:14" x14ac:dyDescent="0.2">
      <c r="A745" s="241">
        <v>1</v>
      </c>
      <c r="B745" s="229" t="s">
        <v>742</v>
      </c>
      <c r="C745" s="214" t="s">
        <v>743</v>
      </c>
      <c r="D745" s="214" t="s">
        <v>31</v>
      </c>
      <c r="E745" s="54"/>
      <c r="F745" s="215">
        <v>30</v>
      </c>
      <c r="G745" s="216">
        <f t="shared" ref="G745" si="177">+E745*F745</f>
        <v>0</v>
      </c>
      <c r="H745" s="214" t="s">
        <v>18</v>
      </c>
      <c r="I745" s="214"/>
      <c r="J745" s="214"/>
      <c r="K745" s="217"/>
      <c r="L745" s="218"/>
      <c r="M745" s="216">
        <f t="shared" ref="M745" si="178">+G745*1.095</f>
        <v>0</v>
      </c>
      <c r="N745" s="207"/>
    </row>
    <row r="746" spans="1:14" s="18" customFormat="1" x14ac:dyDescent="0.2">
      <c r="A746" s="219"/>
      <c r="B746" s="56" t="s">
        <v>27</v>
      </c>
      <c r="C746" s="36"/>
      <c r="D746" s="36"/>
      <c r="E746" s="54"/>
      <c r="F746" s="57"/>
      <c r="G746" s="58">
        <f>+G745</f>
        <v>0</v>
      </c>
      <c r="H746" s="36"/>
      <c r="I746" s="36"/>
      <c r="J746" s="36"/>
      <c r="K746" s="59"/>
      <c r="L746" s="60">
        <f>+L745</f>
        <v>0</v>
      </c>
      <c r="M746" s="58">
        <f>+M745</f>
        <v>0</v>
      </c>
    </row>
    <row r="747" spans="1:14" s="48" customFormat="1" x14ac:dyDescent="0.2">
      <c r="A747" s="87"/>
      <c r="B747" s="49" t="s">
        <v>744</v>
      </c>
      <c r="C747" s="93"/>
      <c r="D747" s="87"/>
      <c r="E747" s="50"/>
      <c r="F747" s="63"/>
      <c r="G747" s="211"/>
      <c r="H747" s="209"/>
      <c r="I747" s="209"/>
      <c r="J747" s="209"/>
      <c r="K747" s="212"/>
      <c r="L747" s="213"/>
      <c r="M747" s="211"/>
      <c r="N747" s="207"/>
    </row>
    <row r="748" spans="1:14" ht="38.25" x14ac:dyDescent="0.2">
      <c r="A748" s="241">
        <v>1</v>
      </c>
      <c r="B748" s="229" t="s">
        <v>745</v>
      </c>
      <c r="C748" s="214" t="s">
        <v>746</v>
      </c>
      <c r="D748" s="214" t="s">
        <v>31</v>
      </c>
      <c r="E748" s="54"/>
      <c r="F748" s="215">
        <v>10</v>
      </c>
      <c r="G748" s="216">
        <f t="shared" ref="G748" si="179">+E748*F748</f>
        <v>0</v>
      </c>
      <c r="H748" s="214" t="s">
        <v>18</v>
      </c>
      <c r="I748" s="214"/>
      <c r="J748" s="214"/>
      <c r="K748" s="217"/>
      <c r="L748" s="218"/>
      <c r="M748" s="216">
        <f t="shared" ref="M748" si="180">+G748*1.095</f>
        <v>0</v>
      </c>
      <c r="N748" s="207"/>
    </row>
    <row r="749" spans="1:14" s="18" customFormat="1" x14ac:dyDescent="0.2">
      <c r="A749" s="219"/>
      <c r="B749" s="56" t="s">
        <v>27</v>
      </c>
      <c r="C749" s="36"/>
      <c r="D749" s="36"/>
      <c r="E749" s="54"/>
      <c r="F749" s="57"/>
      <c r="G749" s="58">
        <f>+G748</f>
        <v>0</v>
      </c>
      <c r="H749" s="36"/>
      <c r="I749" s="36"/>
      <c r="J749" s="36"/>
      <c r="K749" s="59"/>
      <c r="L749" s="60">
        <f>+L748</f>
        <v>0</v>
      </c>
      <c r="M749" s="58">
        <f>+M748</f>
        <v>0</v>
      </c>
    </row>
    <row r="750" spans="1:14" x14ac:dyDescent="0.2">
      <c r="A750" s="309"/>
      <c r="B750" s="302" t="s">
        <v>747</v>
      </c>
      <c r="C750" s="320"/>
      <c r="D750" s="312"/>
      <c r="E750" s="313"/>
      <c r="F750" s="303"/>
      <c r="G750" s="314"/>
      <c r="H750" s="315"/>
      <c r="I750" s="315"/>
      <c r="J750" s="315"/>
      <c r="K750" s="316"/>
      <c r="L750" s="317"/>
      <c r="M750" s="314"/>
      <c r="N750" s="207"/>
    </row>
    <row r="751" spans="1:14" ht="25.5" x14ac:dyDescent="0.2">
      <c r="A751" s="309"/>
      <c r="B751" s="302" t="s">
        <v>748</v>
      </c>
      <c r="C751" s="320"/>
      <c r="D751" s="312"/>
      <c r="E751" s="313"/>
      <c r="F751" s="303"/>
      <c r="G751" s="314"/>
      <c r="H751" s="315"/>
      <c r="I751" s="315"/>
      <c r="J751" s="315"/>
      <c r="K751" s="316"/>
      <c r="L751" s="317"/>
      <c r="M751" s="314"/>
      <c r="N751" s="207"/>
    </row>
    <row r="752" spans="1:14" ht="25.5" x14ac:dyDescent="0.2">
      <c r="A752" s="219">
        <v>1</v>
      </c>
      <c r="B752" s="53" t="s">
        <v>749</v>
      </c>
      <c r="C752" s="214" t="s">
        <v>750</v>
      </c>
      <c r="D752" s="214" t="s">
        <v>31</v>
      </c>
      <c r="E752" s="54"/>
      <c r="F752" s="215">
        <v>0</v>
      </c>
      <c r="G752" s="216">
        <f t="shared" ref="G752:G755" si="181">+E752*F752</f>
        <v>0</v>
      </c>
      <c r="H752" s="214" t="s">
        <v>18</v>
      </c>
      <c r="I752" s="214"/>
      <c r="J752" s="214"/>
      <c r="K752" s="217"/>
      <c r="L752" s="218"/>
      <c r="M752" s="216">
        <f t="shared" ref="M752:M755" si="182">+G752*1.095</f>
        <v>0</v>
      </c>
      <c r="N752" s="207"/>
    </row>
    <row r="753" spans="1:14" ht="25.5" x14ac:dyDescent="0.2">
      <c r="A753" s="219">
        <v>2</v>
      </c>
      <c r="B753" s="53" t="s">
        <v>751</v>
      </c>
      <c r="C753" s="214" t="s">
        <v>750</v>
      </c>
      <c r="D753" s="214" t="s">
        <v>31</v>
      </c>
      <c r="E753" s="54"/>
      <c r="F753" s="215">
        <v>0</v>
      </c>
      <c r="G753" s="216">
        <f t="shared" si="181"/>
        <v>0</v>
      </c>
      <c r="H753" s="214" t="s">
        <v>18</v>
      </c>
      <c r="I753" s="214"/>
      <c r="J753" s="214"/>
      <c r="K753" s="217"/>
      <c r="L753" s="218"/>
      <c r="M753" s="216">
        <f t="shared" si="182"/>
        <v>0</v>
      </c>
      <c r="N753" s="207"/>
    </row>
    <row r="754" spans="1:14" ht="25.5" x14ac:dyDescent="0.2">
      <c r="A754" s="219">
        <v>3</v>
      </c>
      <c r="B754" s="53" t="s">
        <v>752</v>
      </c>
      <c r="C754" s="214" t="s">
        <v>750</v>
      </c>
      <c r="D754" s="214" t="s">
        <v>31</v>
      </c>
      <c r="E754" s="54"/>
      <c r="F754" s="215"/>
      <c r="G754" s="216">
        <f t="shared" si="181"/>
        <v>0</v>
      </c>
      <c r="H754" s="214" t="s">
        <v>18</v>
      </c>
      <c r="I754" s="214"/>
      <c r="J754" s="214"/>
      <c r="K754" s="217"/>
      <c r="L754" s="218"/>
      <c r="M754" s="216">
        <f t="shared" si="182"/>
        <v>0</v>
      </c>
      <c r="N754" s="207"/>
    </row>
    <row r="755" spans="1:14" ht="25.5" x14ac:dyDescent="0.2">
      <c r="A755" s="219">
        <v>4</v>
      </c>
      <c r="B755" s="220" t="s">
        <v>753</v>
      </c>
      <c r="C755" s="214" t="s">
        <v>754</v>
      </c>
      <c r="D755" s="214" t="s">
        <v>31</v>
      </c>
      <c r="E755" s="54"/>
      <c r="F755" s="215">
        <v>0</v>
      </c>
      <c r="G755" s="216">
        <f t="shared" si="181"/>
        <v>0</v>
      </c>
      <c r="H755" s="214" t="s">
        <v>18</v>
      </c>
      <c r="I755" s="214"/>
      <c r="J755" s="214"/>
      <c r="K755" s="217"/>
      <c r="L755" s="218"/>
      <c r="M755" s="216">
        <f t="shared" si="182"/>
        <v>0</v>
      </c>
      <c r="N755" s="207"/>
    </row>
    <row r="756" spans="1:14" s="18" customFormat="1" x14ac:dyDescent="0.2">
      <c r="A756" s="55"/>
      <c r="B756" s="56" t="s">
        <v>27</v>
      </c>
      <c r="C756" s="55"/>
      <c r="D756" s="55"/>
      <c r="E756" s="54"/>
      <c r="F756" s="57"/>
      <c r="G756" s="58">
        <f>SUM(G752:G755)</f>
        <v>0</v>
      </c>
      <c r="H756" s="36"/>
      <c r="I756" s="36"/>
      <c r="J756" s="36"/>
      <c r="K756" s="59"/>
      <c r="L756" s="60">
        <f>SUM(L752:L755)</f>
        <v>0</v>
      </c>
      <c r="M756" s="58">
        <f>SUM(M752:M755)</f>
        <v>0</v>
      </c>
    </row>
    <row r="757" spans="1:14" s="48" customFormat="1" x14ac:dyDescent="0.2">
      <c r="A757" s="87"/>
      <c r="B757" s="49" t="s">
        <v>755</v>
      </c>
      <c r="C757" s="62"/>
      <c r="D757" s="62"/>
      <c r="E757" s="50"/>
      <c r="F757" s="63"/>
      <c r="G757" s="64"/>
      <c r="H757" s="62"/>
      <c r="I757" s="62"/>
      <c r="J757" s="62"/>
      <c r="K757" s="172"/>
      <c r="L757" s="94"/>
      <c r="M757" s="64"/>
      <c r="N757" s="207"/>
    </row>
    <row r="758" spans="1:14" s="130" customFormat="1" ht="27.75" customHeight="1" x14ac:dyDescent="0.2">
      <c r="A758" s="219">
        <v>1</v>
      </c>
      <c r="B758" s="53" t="s">
        <v>756</v>
      </c>
      <c r="C758" s="214" t="s">
        <v>757</v>
      </c>
      <c r="D758" s="214" t="s">
        <v>31</v>
      </c>
      <c r="E758" s="54"/>
      <c r="F758" s="215">
        <v>20</v>
      </c>
      <c r="G758" s="216">
        <f t="shared" ref="G758:G759" si="183">+E758*F758</f>
        <v>0</v>
      </c>
      <c r="H758" s="214" t="s">
        <v>18</v>
      </c>
      <c r="I758" s="214"/>
      <c r="J758" s="214"/>
      <c r="K758" s="217"/>
      <c r="L758" s="218"/>
      <c r="M758" s="216">
        <f t="shared" ref="M758:M759" si="184">+G758*1.095</f>
        <v>0</v>
      </c>
    </row>
    <row r="759" spans="1:14" ht="27.75" customHeight="1" x14ac:dyDescent="0.2">
      <c r="A759" s="219">
        <v>2</v>
      </c>
      <c r="B759" s="53" t="s">
        <v>758</v>
      </c>
      <c r="C759" s="214" t="s">
        <v>757</v>
      </c>
      <c r="D759" s="214" t="s">
        <v>31</v>
      </c>
      <c r="E759" s="54"/>
      <c r="F759" s="215">
        <v>40</v>
      </c>
      <c r="G759" s="216">
        <f t="shared" si="183"/>
        <v>0</v>
      </c>
      <c r="H759" s="214" t="s">
        <v>18</v>
      </c>
      <c r="I759" s="214"/>
      <c r="J759" s="214"/>
      <c r="K759" s="217"/>
      <c r="L759" s="218"/>
      <c r="M759" s="216">
        <f t="shared" si="184"/>
        <v>0</v>
      </c>
      <c r="N759" s="207"/>
    </row>
    <row r="760" spans="1:14" s="18" customFormat="1" x14ac:dyDescent="0.2">
      <c r="A760" s="55"/>
      <c r="B760" s="56" t="s">
        <v>27</v>
      </c>
      <c r="C760" s="55"/>
      <c r="D760" s="13"/>
      <c r="E760" s="54"/>
      <c r="F760" s="57"/>
      <c r="G760" s="58">
        <f>SUM(G758:G759)</f>
        <v>0</v>
      </c>
      <c r="H760" s="36"/>
      <c r="I760" s="36"/>
      <c r="J760" s="36"/>
      <c r="K760" s="59"/>
      <c r="L760" s="60">
        <f>SUM(L758:L759)</f>
        <v>0</v>
      </c>
      <c r="M760" s="58">
        <f>SUM(M758:M759)</f>
        <v>0</v>
      </c>
    </row>
    <row r="761" spans="1:14" s="48" customFormat="1" x14ac:dyDescent="0.2">
      <c r="A761" s="87"/>
      <c r="B761" s="49" t="s">
        <v>759</v>
      </c>
      <c r="C761" s="93"/>
      <c r="D761" s="87"/>
      <c r="E761" s="50"/>
      <c r="F761" s="63"/>
      <c r="G761" s="211"/>
      <c r="H761" s="209"/>
      <c r="I761" s="209"/>
      <c r="J761" s="209"/>
      <c r="K761" s="212"/>
      <c r="L761" s="213"/>
      <c r="M761" s="211"/>
      <c r="N761" s="207"/>
    </row>
    <row r="762" spans="1:14" x14ac:dyDescent="0.2">
      <c r="A762" s="219">
        <v>1</v>
      </c>
      <c r="B762" s="220" t="s">
        <v>760</v>
      </c>
      <c r="C762" s="214" t="s">
        <v>761</v>
      </c>
      <c r="D762" s="214" t="s">
        <v>31</v>
      </c>
      <c r="E762" s="54"/>
      <c r="F762" s="215">
        <v>5</v>
      </c>
      <c r="G762" s="216">
        <f t="shared" ref="G762:G763" si="185">+E762*F762</f>
        <v>0</v>
      </c>
      <c r="H762" s="214" t="s">
        <v>18</v>
      </c>
      <c r="I762" s="214"/>
      <c r="J762" s="214"/>
      <c r="K762" s="217"/>
      <c r="L762" s="218"/>
      <c r="M762" s="216">
        <f t="shared" ref="M762:M763" si="186">+G762*1.095</f>
        <v>0</v>
      </c>
      <c r="N762" s="207"/>
    </row>
    <row r="763" spans="1:14" x14ac:dyDescent="0.2">
      <c r="A763" s="219">
        <v>2</v>
      </c>
      <c r="B763" s="220" t="s">
        <v>762</v>
      </c>
      <c r="C763" s="214" t="s">
        <v>761</v>
      </c>
      <c r="D763" s="214" t="s">
        <v>31</v>
      </c>
      <c r="E763" s="54"/>
      <c r="F763" s="215">
        <v>5</v>
      </c>
      <c r="G763" s="216">
        <f t="shared" si="185"/>
        <v>0</v>
      </c>
      <c r="H763" s="214" t="s">
        <v>18</v>
      </c>
      <c r="I763" s="214"/>
      <c r="J763" s="214"/>
      <c r="K763" s="217"/>
      <c r="L763" s="218"/>
      <c r="M763" s="216">
        <f t="shared" si="186"/>
        <v>0</v>
      </c>
      <c r="N763" s="207"/>
    </row>
    <row r="764" spans="1:14" s="18" customFormat="1" x14ac:dyDescent="0.2">
      <c r="A764" s="55"/>
      <c r="B764" s="56" t="s">
        <v>27</v>
      </c>
      <c r="C764" s="36"/>
      <c r="D764" s="36"/>
      <c r="E764" s="54"/>
      <c r="F764" s="57"/>
      <c r="G764" s="58">
        <f>SUM(G762:G763)</f>
        <v>0</v>
      </c>
      <c r="H764" s="36"/>
      <c r="I764" s="36"/>
      <c r="J764" s="36"/>
      <c r="K764" s="59"/>
      <c r="L764" s="60">
        <f>SUM(L762:L763)</f>
        <v>0</v>
      </c>
      <c r="M764" s="58">
        <f>SUM(M762:M763)</f>
        <v>0</v>
      </c>
    </row>
    <row r="765" spans="1:14" x14ac:dyDescent="0.2">
      <c r="A765" s="87"/>
      <c r="B765" s="49" t="s">
        <v>763</v>
      </c>
      <c r="C765" s="262"/>
      <c r="D765" s="240"/>
      <c r="E765" s="50"/>
      <c r="F765" s="210"/>
      <c r="G765" s="211"/>
      <c r="H765" s="209"/>
      <c r="I765" s="209"/>
      <c r="J765" s="209"/>
      <c r="K765" s="212"/>
      <c r="L765" s="213"/>
      <c r="M765" s="211"/>
      <c r="N765" s="207"/>
    </row>
    <row r="766" spans="1:14" x14ac:dyDescent="0.2">
      <c r="A766" s="241">
        <v>1</v>
      </c>
      <c r="B766" s="229" t="s">
        <v>764</v>
      </c>
      <c r="C766" s="214" t="s">
        <v>49</v>
      </c>
      <c r="D766" s="214" t="s">
        <v>31</v>
      </c>
      <c r="E766" s="54"/>
      <c r="F766" s="215">
        <v>140</v>
      </c>
      <c r="G766" s="216">
        <f t="shared" ref="G766:G769" si="187">+E766*F766</f>
        <v>0</v>
      </c>
      <c r="H766" s="214" t="s">
        <v>18</v>
      </c>
      <c r="I766" s="214"/>
      <c r="J766" s="214"/>
      <c r="K766" s="217"/>
      <c r="L766" s="218"/>
      <c r="M766" s="216">
        <f t="shared" ref="M766:M769" si="188">+G766*1.095</f>
        <v>0</v>
      </c>
      <c r="N766" s="207"/>
    </row>
    <row r="767" spans="1:14" x14ac:dyDescent="0.2">
      <c r="A767" s="241">
        <v>2</v>
      </c>
      <c r="B767" s="229" t="s">
        <v>765</v>
      </c>
      <c r="C767" s="214" t="s">
        <v>338</v>
      </c>
      <c r="D767" s="214" t="s">
        <v>31</v>
      </c>
      <c r="E767" s="54"/>
      <c r="F767" s="215">
        <v>40</v>
      </c>
      <c r="G767" s="216">
        <f t="shared" si="187"/>
        <v>0</v>
      </c>
      <c r="H767" s="214" t="s">
        <v>18</v>
      </c>
      <c r="I767" s="214"/>
      <c r="J767" s="214"/>
      <c r="K767" s="217"/>
      <c r="L767" s="218"/>
      <c r="M767" s="216">
        <f t="shared" si="188"/>
        <v>0</v>
      </c>
      <c r="N767" s="207"/>
    </row>
    <row r="768" spans="1:14" x14ac:dyDescent="0.2">
      <c r="A768" s="241">
        <v>3</v>
      </c>
      <c r="B768" s="229" t="s">
        <v>766</v>
      </c>
      <c r="C768" s="214" t="s">
        <v>49</v>
      </c>
      <c r="D768" s="214" t="s">
        <v>31</v>
      </c>
      <c r="E768" s="54"/>
      <c r="F768" s="215">
        <v>190</v>
      </c>
      <c r="G768" s="216">
        <f t="shared" si="187"/>
        <v>0</v>
      </c>
      <c r="H768" s="214" t="s">
        <v>18</v>
      </c>
      <c r="I768" s="214"/>
      <c r="J768" s="214"/>
      <c r="K768" s="217"/>
      <c r="L768" s="218"/>
      <c r="M768" s="216">
        <f t="shared" si="188"/>
        <v>0</v>
      </c>
      <c r="N768" s="207"/>
    </row>
    <row r="769" spans="1:14" x14ac:dyDescent="0.2">
      <c r="A769" s="241">
        <v>4</v>
      </c>
      <c r="B769" s="229" t="s">
        <v>767</v>
      </c>
      <c r="C769" s="214" t="s">
        <v>730</v>
      </c>
      <c r="D769" s="214" t="s">
        <v>31</v>
      </c>
      <c r="E769" s="54"/>
      <c r="F769" s="215">
        <v>200</v>
      </c>
      <c r="G769" s="216">
        <f t="shared" si="187"/>
        <v>0</v>
      </c>
      <c r="H769" s="214" t="s">
        <v>18</v>
      </c>
      <c r="I769" s="214"/>
      <c r="J769" s="214"/>
      <c r="K769" s="217"/>
      <c r="L769" s="218"/>
      <c r="M769" s="216">
        <f t="shared" si="188"/>
        <v>0</v>
      </c>
      <c r="N769" s="207"/>
    </row>
    <row r="770" spans="1:14" s="18" customFormat="1" x14ac:dyDescent="0.2">
      <c r="A770" s="55"/>
      <c r="B770" s="56" t="s">
        <v>27</v>
      </c>
      <c r="C770" s="55"/>
      <c r="D770" s="55"/>
      <c r="E770" s="54"/>
      <c r="F770" s="57"/>
      <c r="G770" s="58">
        <f>SUM(G766:G769)</f>
        <v>0</v>
      </c>
      <c r="H770" s="36"/>
      <c r="I770" s="36"/>
      <c r="J770" s="36"/>
      <c r="K770" s="59"/>
      <c r="L770" s="60">
        <f>SUM(L766:L769)</f>
        <v>0</v>
      </c>
      <c r="M770" s="58">
        <f>SUM(M766:M769)</f>
        <v>0</v>
      </c>
    </row>
    <row r="771" spans="1:14" s="48" customFormat="1" x14ac:dyDescent="0.2">
      <c r="A771" s="87"/>
      <c r="B771" s="49" t="s">
        <v>768</v>
      </c>
      <c r="C771" s="209"/>
      <c r="D771" s="209"/>
      <c r="E771" s="50"/>
      <c r="F771" s="210"/>
      <c r="G771" s="64"/>
      <c r="H771" s="62"/>
      <c r="I771" s="209"/>
      <c r="J771" s="209"/>
      <c r="K771" s="212"/>
      <c r="L771" s="213"/>
      <c r="M771" s="211"/>
      <c r="N771" s="207"/>
    </row>
    <row r="772" spans="1:14" x14ac:dyDescent="0.2">
      <c r="A772" s="241">
        <v>1</v>
      </c>
      <c r="B772" s="229" t="s">
        <v>769</v>
      </c>
      <c r="C772" s="214" t="s">
        <v>214</v>
      </c>
      <c r="D772" s="214" t="s">
        <v>31</v>
      </c>
      <c r="E772" s="54"/>
      <c r="F772" s="215">
        <v>20</v>
      </c>
      <c r="G772" s="216">
        <f t="shared" ref="G772:G782" si="189">+E772*F772</f>
        <v>0</v>
      </c>
      <c r="H772" s="214" t="s">
        <v>18</v>
      </c>
      <c r="I772" s="214"/>
      <c r="J772" s="214"/>
      <c r="K772" s="217"/>
      <c r="L772" s="218"/>
      <c r="M772" s="216">
        <f t="shared" ref="M772:M782" si="190">+G772*1.095</f>
        <v>0</v>
      </c>
      <c r="N772" s="207"/>
    </row>
    <row r="773" spans="1:14" x14ac:dyDescent="0.2">
      <c r="A773" s="241">
        <v>2</v>
      </c>
      <c r="B773" s="229" t="s">
        <v>770</v>
      </c>
      <c r="C773" s="214" t="s">
        <v>214</v>
      </c>
      <c r="D773" s="214" t="s">
        <v>31</v>
      </c>
      <c r="E773" s="54"/>
      <c r="F773" s="215">
        <v>20</v>
      </c>
      <c r="G773" s="216">
        <f t="shared" si="189"/>
        <v>0</v>
      </c>
      <c r="H773" s="214" t="s">
        <v>18</v>
      </c>
      <c r="I773" s="214"/>
      <c r="J773" s="214"/>
      <c r="K773" s="217"/>
      <c r="L773" s="218"/>
      <c r="M773" s="216">
        <f t="shared" si="190"/>
        <v>0</v>
      </c>
      <c r="N773" s="207"/>
    </row>
    <row r="774" spans="1:14" x14ac:dyDescent="0.2">
      <c r="A774" s="241">
        <v>3</v>
      </c>
      <c r="B774" s="229" t="s">
        <v>771</v>
      </c>
      <c r="C774" s="214" t="s">
        <v>772</v>
      </c>
      <c r="D774" s="214" t="s">
        <v>31</v>
      </c>
      <c r="E774" s="54"/>
      <c r="F774" s="215">
        <v>40</v>
      </c>
      <c r="G774" s="216">
        <f t="shared" si="189"/>
        <v>0</v>
      </c>
      <c r="H774" s="214" t="s">
        <v>18</v>
      </c>
      <c r="I774" s="214"/>
      <c r="J774" s="214"/>
      <c r="K774" s="217"/>
      <c r="L774" s="218"/>
      <c r="M774" s="216">
        <f t="shared" si="190"/>
        <v>0</v>
      </c>
      <c r="N774" s="207"/>
    </row>
    <row r="775" spans="1:14" x14ac:dyDescent="0.2">
      <c r="A775" s="241">
        <v>4</v>
      </c>
      <c r="B775" s="229" t="s">
        <v>773</v>
      </c>
      <c r="C775" s="214" t="s">
        <v>356</v>
      </c>
      <c r="D775" s="214" t="s">
        <v>31</v>
      </c>
      <c r="E775" s="54"/>
      <c r="F775" s="215">
        <v>15</v>
      </c>
      <c r="G775" s="216">
        <f t="shared" si="189"/>
        <v>0</v>
      </c>
      <c r="H775" s="214" t="s">
        <v>18</v>
      </c>
      <c r="I775" s="214"/>
      <c r="J775" s="214"/>
      <c r="K775" s="217"/>
      <c r="L775" s="218"/>
      <c r="M775" s="216">
        <f t="shared" si="190"/>
        <v>0</v>
      </c>
      <c r="N775" s="207"/>
    </row>
    <row r="776" spans="1:14" x14ac:dyDescent="0.2">
      <c r="A776" s="241">
        <v>5</v>
      </c>
      <c r="B776" s="229" t="s">
        <v>774</v>
      </c>
      <c r="C776" s="214" t="s">
        <v>214</v>
      </c>
      <c r="D776" s="214" t="s">
        <v>31</v>
      </c>
      <c r="E776" s="54"/>
      <c r="F776" s="215">
        <v>10</v>
      </c>
      <c r="G776" s="216">
        <f t="shared" si="189"/>
        <v>0</v>
      </c>
      <c r="H776" s="214" t="s">
        <v>18</v>
      </c>
      <c r="I776" s="214"/>
      <c r="J776" s="214"/>
      <c r="K776" s="217"/>
      <c r="L776" s="218"/>
      <c r="M776" s="216">
        <f t="shared" si="190"/>
        <v>0</v>
      </c>
      <c r="N776" s="207"/>
    </row>
    <row r="777" spans="1:14" x14ac:dyDescent="0.2">
      <c r="A777" s="241">
        <v>6</v>
      </c>
      <c r="B777" s="229" t="s">
        <v>775</v>
      </c>
      <c r="C777" s="214" t="s">
        <v>214</v>
      </c>
      <c r="D777" s="214" t="s">
        <v>31</v>
      </c>
      <c r="E777" s="54"/>
      <c r="F777" s="215">
        <v>15</v>
      </c>
      <c r="G777" s="216">
        <f t="shared" si="189"/>
        <v>0</v>
      </c>
      <c r="H777" s="214" t="s">
        <v>18</v>
      </c>
      <c r="I777" s="214"/>
      <c r="J777" s="214"/>
      <c r="K777" s="217"/>
      <c r="L777" s="218"/>
      <c r="M777" s="216">
        <f t="shared" si="190"/>
        <v>0</v>
      </c>
      <c r="N777" s="207"/>
    </row>
    <row r="778" spans="1:14" x14ac:dyDescent="0.2">
      <c r="A778" s="241">
        <v>7</v>
      </c>
      <c r="B778" s="229" t="s">
        <v>776</v>
      </c>
      <c r="C778" s="214" t="s">
        <v>356</v>
      </c>
      <c r="D778" s="214" t="s">
        <v>31</v>
      </c>
      <c r="E778" s="54"/>
      <c r="F778" s="215">
        <v>5</v>
      </c>
      <c r="G778" s="216">
        <f t="shared" si="189"/>
        <v>0</v>
      </c>
      <c r="H778" s="214" t="s">
        <v>18</v>
      </c>
      <c r="I778" s="214"/>
      <c r="J778" s="214"/>
      <c r="K778" s="217"/>
      <c r="L778" s="218"/>
      <c r="M778" s="216">
        <f t="shared" si="190"/>
        <v>0</v>
      </c>
      <c r="N778" s="207"/>
    </row>
    <row r="779" spans="1:14" x14ac:dyDescent="0.2">
      <c r="A779" s="241">
        <v>8</v>
      </c>
      <c r="B779" s="229" t="s">
        <v>777</v>
      </c>
      <c r="C779" s="214" t="s">
        <v>214</v>
      </c>
      <c r="D779" s="214" t="s">
        <v>31</v>
      </c>
      <c r="E779" s="54"/>
      <c r="F779" s="215">
        <v>1</v>
      </c>
      <c r="G779" s="216">
        <f t="shared" si="189"/>
        <v>0</v>
      </c>
      <c r="H779" s="214" t="s">
        <v>18</v>
      </c>
      <c r="I779" s="214"/>
      <c r="J779" s="214"/>
      <c r="K779" s="217"/>
      <c r="L779" s="218"/>
      <c r="M779" s="216">
        <f t="shared" si="190"/>
        <v>0</v>
      </c>
      <c r="N779" s="207"/>
    </row>
    <row r="780" spans="1:14" x14ac:dyDescent="0.2">
      <c r="A780" s="241">
        <v>9</v>
      </c>
      <c r="B780" s="229" t="s">
        <v>778</v>
      </c>
      <c r="C780" s="214" t="s">
        <v>779</v>
      </c>
      <c r="D780" s="214" t="s">
        <v>31</v>
      </c>
      <c r="E780" s="54"/>
      <c r="F780" s="215">
        <v>25</v>
      </c>
      <c r="G780" s="216">
        <f t="shared" si="189"/>
        <v>0</v>
      </c>
      <c r="H780" s="214" t="s">
        <v>18</v>
      </c>
      <c r="I780" s="214"/>
      <c r="J780" s="214"/>
      <c r="K780" s="217"/>
      <c r="L780" s="218"/>
      <c r="M780" s="216">
        <f t="shared" si="190"/>
        <v>0</v>
      </c>
      <c r="N780" s="207"/>
    </row>
    <row r="781" spans="1:14" x14ac:dyDescent="0.2">
      <c r="A781" s="241">
        <v>10</v>
      </c>
      <c r="B781" s="229" t="s">
        <v>780</v>
      </c>
      <c r="C781" s="214" t="s">
        <v>779</v>
      </c>
      <c r="D781" s="214" t="s">
        <v>31</v>
      </c>
      <c r="E781" s="54"/>
      <c r="F781" s="215">
        <v>1</v>
      </c>
      <c r="G781" s="216">
        <f t="shared" si="189"/>
        <v>0</v>
      </c>
      <c r="H781" s="214" t="s">
        <v>18</v>
      </c>
      <c r="I781" s="214"/>
      <c r="J781" s="214"/>
      <c r="K781" s="217"/>
      <c r="L781" s="218"/>
      <c r="M781" s="216">
        <f t="shared" si="190"/>
        <v>0</v>
      </c>
      <c r="N781" s="207"/>
    </row>
    <row r="782" spans="1:14" x14ac:dyDescent="0.2">
      <c r="A782" s="241">
        <v>11</v>
      </c>
      <c r="B782" s="229" t="s">
        <v>781</v>
      </c>
      <c r="C782" s="214" t="s">
        <v>782</v>
      </c>
      <c r="D782" s="214" t="s">
        <v>31</v>
      </c>
      <c r="E782" s="54"/>
      <c r="F782" s="215">
        <v>0</v>
      </c>
      <c r="G782" s="216">
        <f t="shared" si="189"/>
        <v>0</v>
      </c>
      <c r="H782" s="214" t="s">
        <v>18</v>
      </c>
      <c r="I782" s="214"/>
      <c r="J782" s="214"/>
      <c r="K782" s="217"/>
      <c r="L782" s="218"/>
      <c r="M782" s="216">
        <f t="shared" si="190"/>
        <v>0</v>
      </c>
      <c r="N782" s="207"/>
    </row>
    <row r="783" spans="1:14" s="18" customFormat="1" x14ac:dyDescent="0.2">
      <c r="A783" s="55"/>
      <c r="B783" s="56" t="s">
        <v>27</v>
      </c>
      <c r="C783" s="55"/>
      <c r="D783" s="13"/>
      <c r="E783" s="54"/>
      <c r="F783" s="57"/>
      <c r="G783" s="58">
        <f>SUM(G772:G782)</f>
        <v>0</v>
      </c>
      <c r="H783" s="36"/>
      <c r="I783" s="36"/>
      <c r="J783" s="36"/>
      <c r="K783" s="59"/>
      <c r="L783" s="60">
        <f>SUM(L772:L782)</f>
        <v>0</v>
      </c>
      <c r="M783" s="58">
        <f>SUM(M772:M782)</f>
        <v>0</v>
      </c>
    </row>
    <row r="784" spans="1:14" x14ac:dyDescent="0.2">
      <c r="A784" s="87"/>
      <c r="B784" s="49" t="s">
        <v>783</v>
      </c>
      <c r="C784" s="262"/>
      <c r="D784" s="240"/>
      <c r="E784" s="50"/>
      <c r="F784" s="210"/>
      <c r="G784" s="211"/>
      <c r="H784" s="209"/>
      <c r="I784" s="209"/>
      <c r="J784" s="209"/>
      <c r="K784" s="212"/>
      <c r="L784" s="213"/>
      <c r="M784" s="211"/>
      <c r="N784" s="207"/>
    </row>
    <row r="785" spans="1:14" x14ac:dyDescent="0.2">
      <c r="A785" s="241">
        <v>1</v>
      </c>
      <c r="B785" s="229" t="s">
        <v>784</v>
      </c>
      <c r="C785" s="214" t="s">
        <v>785</v>
      </c>
      <c r="D785" s="214" t="s">
        <v>31</v>
      </c>
      <c r="E785" s="54"/>
      <c r="F785" s="215">
        <v>500</v>
      </c>
      <c r="G785" s="216">
        <f t="shared" ref="G785:G788" si="191">+E785*F785</f>
        <v>0</v>
      </c>
      <c r="H785" s="214" t="s">
        <v>18</v>
      </c>
      <c r="I785" s="214"/>
      <c r="J785" s="214"/>
      <c r="K785" s="217"/>
      <c r="L785" s="218"/>
      <c r="M785" s="216">
        <f t="shared" ref="M785:M788" si="192">+G785*1.095</f>
        <v>0</v>
      </c>
      <c r="N785" s="207"/>
    </row>
    <row r="786" spans="1:14" x14ac:dyDescent="0.2">
      <c r="A786" s="241">
        <v>2</v>
      </c>
      <c r="B786" s="229" t="s">
        <v>786</v>
      </c>
      <c r="C786" s="214" t="s">
        <v>787</v>
      </c>
      <c r="D786" s="214" t="s">
        <v>31</v>
      </c>
      <c r="E786" s="54"/>
      <c r="F786" s="215">
        <v>10</v>
      </c>
      <c r="G786" s="216">
        <f t="shared" si="191"/>
        <v>0</v>
      </c>
      <c r="H786" s="214" t="s">
        <v>18</v>
      </c>
      <c r="I786" s="214"/>
      <c r="J786" s="214"/>
      <c r="K786" s="217"/>
      <c r="L786" s="218"/>
      <c r="M786" s="216">
        <f t="shared" si="192"/>
        <v>0</v>
      </c>
      <c r="N786" s="207"/>
    </row>
    <row r="787" spans="1:14" x14ac:dyDescent="0.2">
      <c r="A787" s="241">
        <v>3</v>
      </c>
      <c r="B787" s="229" t="s">
        <v>788</v>
      </c>
      <c r="C787" s="258" t="s">
        <v>789</v>
      </c>
      <c r="D787" s="214" t="s">
        <v>31</v>
      </c>
      <c r="E787" s="54"/>
      <c r="F787" s="215">
        <v>5</v>
      </c>
      <c r="G787" s="216">
        <f t="shared" si="191"/>
        <v>0</v>
      </c>
      <c r="H787" s="214" t="s">
        <v>18</v>
      </c>
      <c r="I787" s="214"/>
      <c r="J787" s="214"/>
      <c r="K787" s="217"/>
      <c r="L787" s="218"/>
      <c r="M787" s="216">
        <f t="shared" si="192"/>
        <v>0</v>
      </c>
      <c r="N787" s="207"/>
    </row>
    <row r="788" spans="1:14" x14ac:dyDescent="0.2">
      <c r="A788" s="241">
        <v>4</v>
      </c>
      <c r="B788" s="229" t="s">
        <v>790</v>
      </c>
      <c r="C788" s="214" t="s">
        <v>791</v>
      </c>
      <c r="D788" s="214" t="s">
        <v>31</v>
      </c>
      <c r="E788" s="54"/>
      <c r="F788" s="215">
        <v>0</v>
      </c>
      <c r="G788" s="216">
        <f t="shared" si="191"/>
        <v>0</v>
      </c>
      <c r="H788" s="214" t="s">
        <v>18</v>
      </c>
      <c r="I788" s="214"/>
      <c r="J788" s="214"/>
      <c r="K788" s="217"/>
      <c r="L788" s="218"/>
      <c r="M788" s="216">
        <f t="shared" si="192"/>
        <v>0</v>
      </c>
      <c r="N788" s="207"/>
    </row>
    <row r="789" spans="1:14" s="18" customFormat="1" x14ac:dyDescent="0.2">
      <c r="A789" s="55"/>
      <c r="B789" s="56" t="s">
        <v>27</v>
      </c>
      <c r="C789" s="55"/>
      <c r="D789" s="55"/>
      <c r="E789" s="54"/>
      <c r="F789" s="57"/>
      <c r="G789" s="58">
        <f>SUM(G785:G788)</f>
        <v>0</v>
      </c>
      <c r="H789" s="36"/>
      <c r="I789" s="36"/>
      <c r="J789" s="36"/>
      <c r="K789" s="59"/>
      <c r="L789" s="60">
        <f>SUM(L785:L788)</f>
        <v>0</v>
      </c>
      <c r="M789" s="58">
        <f>SUM(M785:M788)</f>
        <v>0</v>
      </c>
    </row>
    <row r="790" spans="1:14" s="48" customFormat="1" x14ac:dyDescent="0.2">
      <c r="A790" s="87"/>
      <c r="B790" s="49" t="s">
        <v>792</v>
      </c>
      <c r="C790" s="209"/>
      <c r="D790" s="209"/>
      <c r="E790" s="50"/>
      <c r="F790" s="210"/>
      <c r="G790" s="64"/>
      <c r="H790" s="62"/>
      <c r="I790" s="209"/>
      <c r="J790" s="209"/>
      <c r="K790" s="212"/>
      <c r="L790" s="213"/>
      <c r="M790" s="211"/>
      <c r="N790" s="207"/>
    </row>
    <row r="791" spans="1:14" x14ac:dyDescent="0.2">
      <c r="A791" s="241">
        <v>1</v>
      </c>
      <c r="B791" s="229" t="s">
        <v>793</v>
      </c>
      <c r="C791" s="214" t="s">
        <v>794</v>
      </c>
      <c r="D791" s="214" t="s">
        <v>31</v>
      </c>
      <c r="E791" s="54"/>
      <c r="F791" s="215">
        <v>5</v>
      </c>
      <c r="G791" s="216">
        <f t="shared" ref="G791" si="193">+E791*F791</f>
        <v>0</v>
      </c>
      <c r="H791" s="214" t="s">
        <v>18</v>
      </c>
      <c r="I791" s="214"/>
      <c r="J791" s="214"/>
      <c r="K791" s="217"/>
      <c r="L791" s="218"/>
      <c r="M791" s="216">
        <f t="shared" ref="M791" si="194">+G791*1.095</f>
        <v>0</v>
      </c>
      <c r="N791" s="207"/>
    </row>
    <row r="792" spans="1:14" s="18" customFormat="1" x14ac:dyDescent="0.2">
      <c r="A792" s="219"/>
      <c r="B792" s="56" t="s">
        <v>27</v>
      </c>
      <c r="C792" s="55"/>
      <c r="D792" s="13"/>
      <c r="E792" s="54"/>
      <c r="F792" s="57"/>
      <c r="G792" s="58">
        <f>+G791</f>
        <v>0</v>
      </c>
      <c r="H792" s="36"/>
      <c r="I792" s="36"/>
      <c r="J792" s="36"/>
      <c r="K792" s="59"/>
      <c r="L792" s="60">
        <f>+L791</f>
        <v>0</v>
      </c>
      <c r="M792" s="58">
        <f>+M791</f>
        <v>0</v>
      </c>
    </row>
    <row r="793" spans="1:14" x14ac:dyDescent="0.2">
      <c r="A793" s="87"/>
      <c r="B793" s="49" t="s">
        <v>795</v>
      </c>
      <c r="C793" s="262"/>
      <c r="D793" s="240"/>
      <c r="E793" s="50"/>
      <c r="F793" s="210"/>
      <c r="G793" s="211"/>
      <c r="H793" s="209"/>
      <c r="I793" s="209"/>
      <c r="J793" s="209"/>
      <c r="K793" s="212"/>
      <c r="L793" s="213"/>
      <c r="M793" s="211"/>
      <c r="N793" s="207"/>
    </row>
    <row r="794" spans="1:14" x14ac:dyDescent="0.2">
      <c r="A794" s="219">
        <v>1</v>
      </c>
      <c r="B794" s="53" t="s">
        <v>796</v>
      </c>
      <c r="C794" s="214" t="s">
        <v>356</v>
      </c>
      <c r="D794" s="214" t="s">
        <v>31</v>
      </c>
      <c r="E794" s="54"/>
      <c r="F794" s="215">
        <v>60</v>
      </c>
      <c r="G794" s="216">
        <f t="shared" ref="G794:G801" si="195">+E794*F794</f>
        <v>0</v>
      </c>
      <c r="H794" s="214" t="s">
        <v>18</v>
      </c>
      <c r="I794" s="214"/>
      <c r="J794" s="214"/>
      <c r="K794" s="217"/>
      <c r="L794" s="218"/>
      <c r="M794" s="216">
        <f t="shared" ref="M794:M801" si="196">+G794*1.095</f>
        <v>0</v>
      </c>
      <c r="N794" s="207"/>
    </row>
    <row r="795" spans="1:14" x14ac:dyDescent="0.2">
      <c r="A795" s="241">
        <v>2</v>
      </c>
      <c r="B795" s="199" t="s">
        <v>797</v>
      </c>
      <c r="C795" s="214" t="s">
        <v>214</v>
      </c>
      <c r="D795" s="214" t="s">
        <v>31</v>
      </c>
      <c r="E795" s="54"/>
      <c r="F795" s="215">
        <v>30</v>
      </c>
      <c r="G795" s="216">
        <f t="shared" si="195"/>
        <v>0</v>
      </c>
      <c r="H795" s="214" t="s">
        <v>18</v>
      </c>
      <c r="I795" s="214"/>
      <c r="J795" s="214"/>
      <c r="K795" s="217"/>
      <c r="L795" s="218"/>
      <c r="M795" s="216">
        <f t="shared" si="196"/>
        <v>0</v>
      </c>
      <c r="N795" s="207"/>
    </row>
    <row r="796" spans="1:14" x14ac:dyDescent="0.2">
      <c r="A796" s="241">
        <v>3</v>
      </c>
      <c r="B796" s="202" t="s">
        <v>798</v>
      </c>
      <c r="C796" s="181" t="s">
        <v>799</v>
      </c>
      <c r="D796" s="214" t="s">
        <v>31</v>
      </c>
      <c r="E796" s="54"/>
      <c r="F796" s="215">
        <v>0</v>
      </c>
      <c r="G796" s="216">
        <f t="shared" si="195"/>
        <v>0</v>
      </c>
      <c r="H796" s="214" t="s">
        <v>18</v>
      </c>
      <c r="I796" s="214"/>
      <c r="J796" s="214"/>
      <c r="K796" s="217"/>
      <c r="L796" s="218"/>
      <c r="M796" s="216">
        <f t="shared" si="196"/>
        <v>0</v>
      </c>
      <c r="N796" s="207"/>
    </row>
    <row r="797" spans="1:14" x14ac:dyDescent="0.2">
      <c r="A797" s="241">
        <v>4</v>
      </c>
      <c r="B797" s="199" t="s">
        <v>800</v>
      </c>
      <c r="C797" s="258" t="s">
        <v>801</v>
      </c>
      <c r="D797" s="214" t="s">
        <v>31</v>
      </c>
      <c r="E797" s="54"/>
      <c r="F797" s="215">
        <v>15</v>
      </c>
      <c r="G797" s="216">
        <f t="shared" si="195"/>
        <v>0</v>
      </c>
      <c r="H797" s="214" t="s">
        <v>18</v>
      </c>
      <c r="I797" s="214"/>
      <c r="J797" s="214"/>
      <c r="K797" s="217"/>
      <c r="L797" s="218"/>
      <c r="M797" s="216">
        <f t="shared" si="196"/>
        <v>0</v>
      </c>
      <c r="N797" s="207"/>
    </row>
    <row r="798" spans="1:14" x14ac:dyDescent="0.2">
      <c r="A798" s="241">
        <v>5</v>
      </c>
      <c r="B798" s="199" t="s">
        <v>802</v>
      </c>
      <c r="C798" s="214" t="s">
        <v>214</v>
      </c>
      <c r="D798" s="214" t="s">
        <v>31</v>
      </c>
      <c r="E798" s="54"/>
      <c r="F798" s="215">
        <v>18</v>
      </c>
      <c r="G798" s="216">
        <f t="shared" si="195"/>
        <v>0</v>
      </c>
      <c r="H798" s="214" t="s">
        <v>18</v>
      </c>
      <c r="I798" s="214"/>
      <c r="J798" s="214"/>
      <c r="K798" s="217"/>
      <c r="L798" s="218"/>
      <c r="M798" s="216">
        <f t="shared" si="196"/>
        <v>0</v>
      </c>
      <c r="N798" s="207"/>
    </row>
    <row r="799" spans="1:14" x14ac:dyDescent="0.2">
      <c r="A799" s="219">
        <v>6</v>
      </c>
      <c r="B799" s="53" t="s">
        <v>803</v>
      </c>
      <c r="C799" s="214" t="s">
        <v>356</v>
      </c>
      <c r="D799" s="214" t="s">
        <v>31</v>
      </c>
      <c r="E799" s="54"/>
      <c r="F799" s="215">
        <v>60</v>
      </c>
      <c r="G799" s="216">
        <f t="shared" si="195"/>
        <v>0</v>
      </c>
      <c r="H799" s="214" t="s">
        <v>18</v>
      </c>
      <c r="I799" s="214"/>
      <c r="J799" s="214"/>
      <c r="K799" s="217"/>
      <c r="L799" s="218"/>
      <c r="M799" s="216">
        <f t="shared" si="196"/>
        <v>0</v>
      </c>
      <c r="N799" s="207"/>
    </row>
    <row r="800" spans="1:14" ht="25.5" x14ac:dyDescent="0.2">
      <c r="A800" s="219">
        <v>7</v>
      </c>
      <c r="B800" s="53" t="s">
        <v>804</v>
      </c>
      <c r="C800" s="214" t="s">
        <v>45</v>
      </c>
      <c r="D800" s="214" t="s">
        <v>31</v>
      </c>
      <c r="E800" s="54"/>
      <c r="F800" s="215">
        <v>15</v>
      </c>
      <c r="G800" s="216">
        <f t="shared" si="195"/>
        <v>0</v>
      </c>
      <c r="H800" s="214" t="s">
        <v>18</v>
      </c>
      <c r="I800" s="214"/>
      <c r="J800" s="214"/>
      <c r="K800" s="217"/>
      <c r="L800" s="218"/>
      <c r="M800" s="216">
        <f t="shared" si="196"/>
        <v>0</v>
      </c>
      <c r="N800" s="207"/>
    </row>
    <row r="801" spans="1:14" x14ac:dyDescent="0.2">
      <c r="A801" s="219">
        <v>8</v>
      </c>
      <c r="B801" s="53" t="s">
        <v>805</v>
      </c>
      <c r="C801" s="214" t="s">
        <v>214</v>
      </c>
      <c r="D801" s="214" t="s">
        <v>31</v>
      </c>
      <c r="E801" s="54"/>
      <c r="F801" s="215">
        <v>25</v>
      </c>
      <c r="G801" s="216">
        <f t="shared" si="195"/>
        <v>0</v>
      </c>
      <c r="H801" s="214" t="s">
        <v>18</v>
      </c>
      <c r="I801" s="214"/>
      <c r="J801" s="214"/>
      <c r="K801" s="217"/>
      <c r="L801" s="218"/>
      <c r="M801" s="216">
        <f t="shared" si="196"/>
        <v>0</v>
      </c>
      <c r="N801" s="207"/>
    </row>
    <row r="802" spans="1:14" s="18" customFormat="1" x14ac:dyDescent="0.2">
      <c r="A802" s="55"/>
      <c r="B802" s="56" t="s">
        <v>27</v>
      </c>
      <c r="C802" s="55"/>
      <c r="D802" s="13"/>
      <c r="E802" s="54"/>
      <c r="F802" s="57"/>
      <c r="G802" s="58">
        <f>SUM(G794:G801)</f>
        <v>0</v>
      </c>
      <c r="H802" s="36"/>
      <c r="I802" s="36"/>
      <c r="J802" s="36"/>
      <c r="K802" s="59"/>
      <c r="L802" s="60">
        <f>SUM(L794:L801)</f>
        <v>0</v>
      </c>
      <c r="M802" s="58">
        <f>SUM(M794:M801)</f>
        <v>0</v>
      </c>
    </row>
    <row r="803" spans="1:14" x14ac:dyDescent="0.2">
      <c r="A803" s="87"/>
      <c r="B803" s="49" t="s">
        <v>806</v>
      </c>
      <c r="C803" s="262"/>
      <c r="D803" s="262"/>
      <c r="E803" s="50"/>
      <c r="F803" s="210"/>
      <c r="G803" s="211"/>
      <c r="H803" s="209"/>
      <c r="I803" s="209"/>
      <c r="J803" s="209"/>
      <c r="K803" s="212"/>
      <c r="L803" s="213"/>
      <c r="M803" s="211"/>
      <c r="N803" s="207"/>
    </row>
    <row r="804" spans="1:14" x14ac:dyDescent="0.2">
      <c r="A804" s="219">
        <v>1</v>
      </c>
      <c r="B804" s="53" t="s">
        <v>807</v>
      </c>
      <c r="C804" s="219" t="s">
        <v>341</v>
      </c>
      <c r="D804" s="219" t="s">
        <v>31</v>
      </c>
      <c r="E804" s="54"/>
      <c r="F804" s="215">
        <v>150</v>
      </c>
      <c r="G804" s="216">
        <f t="shared" ref="G804:G813" si="197">+E804*F804</f>
        <v>0</v>
      </c>
      <c r="H804" s="214" t="s">
        <v>18</v>
      </c>
      <c r="I804" s="214"/>
      <c r="J804" s="214"/>
      <c r="K804" s="217"/>
      <c r="L804" s="218"/>
      <c r="M804" s="216">
        <f t="shared" ref="M804:M813" si="198">+G804*1.095</f>
        <v>0</v>
      </c>
      <c r="N804" s="207"/>
    </row>
    <row r="805" spans="1:14" x14ac:dyDescent="0.2">
      <c r="A805" s="219">
        <v>2</v>
      </c>
      <c r="B805" s="53" t="s">
        <v>808</v>
      </c>
      <c r="C805" s="219" t="s">
        <v>341</v>
      </c>
      <c r="D805" s="219" t="s">
        <v>31</v>
      </c>
      <c r="E805" s="54"/>
      <c r="F805" s="215">
        <v>220</v>
      </c>
      <c r="G805" s="216">
        <f t="shared" si="197"/>
        <v>0</v>
      </c>
      <c r="H805" s="214" t="s">
        <v>18</v>
      </c>
      <c r="I805" s="214"/>
      <c r="J805" s="214"/>
      <c r="K805" s="217"/>
      <c r="L805" s="218"/>
      <c r="M805" s="216">
        <f t="shared" si="198"/>
        <v>0</v>
      </c>
      <c r="N805" s="207"/>
    </row>
    <row r="806" spans="1:14" x14ac:dyDescent="0.2">
      <c r="A806" s="219">
        <v>3</v>
      </c>
      <c r="B806" s="53" t="s">
        <v>809</v>
      </c>
      <c r="C806" s="219" t="s">
        <v>341</v>
      </c>
      <c r="D806" s="219" t="s">
        <v>31</v>
      </c>
      <c r="E806" s="54"/>
      <c r="F806" s="215">
        <v>30</v>
      </c>
      <c r="G806" s="216">
        <f t="shared" si="197"/>
        <v>0</v>
      </c>
      <c r="H806" s="214" t="s">
        <v>18</v>
      </c>
      <c r="I806" s="214"/>
      <c r="J806" s="214"/>
      <c r="K806" s="217"/>
      <c r="L806" s="218"/>
      <c r="M806" s="216">
        <f t="shared" si="198"/>
        <v>0</v>
      </c>
      <c r="N806" s="207"/>
    </row>
    <row r="807" spans="1:14" x14ac:dyDescent="0.2">
      <c r="A807" s="219">
        <v>4</v>
      </c>
      <c r="B807" s="53" t="s">
        <v>810</v>
      </c>
      <c r="C807" s="219" t="s">
        <v>341</v>
      </c>
      <c r="D807" s="219" t="s">
        <v>31</v>
      </c>
      <c r="E807" s="54"/>
      <c r="F807" s="215">
        <v>30</v>
      </c>
      <c r="G807" s="216">
        <f t="shared" si="197"/>
        <v>0</v>
      </c>
      <c r="H807" s="214" t="s">
        <v>18</v>
      </c>
      <c r="I807" s="214"/>
      <c r="J807" s="214"/>
      <c r="K807" s="217"/>
      <c r="L807" s="218"/>
      <c r="M807" s="216">
        <f t="shared" si="198"/>
        <v>0</v>
      </c>
      <c r="N807" s="207"/>
    </row>
    <row r="808" spans="1:14" x14ac:dyDescent="0.2">
      <c r="A808" s="219">
        <v>5</v>
      </c>
      <c r="B808" s="65" t="s">
        <v>811</v>
      </c>
      <c r="C808" s="184" t="s">
        <v>812</v>
      </c>
      <c r="D808" s="219" t="s">
        <v>31</v>
      </c>
      <c r="E808" s="54"/>
      <c r="F808" s="215">
        <v>70</v>
      </c>
      <c r="G808" s="216">
        <f t="shared" si="197"/>
        <v>0</v>
      </c>
      <c r="H808" s="214" t="s">
        <v>18</v>
      </c>
      <c r="I808" s="214"/>
      <c r="J808" s="214"/>
      <c r="K808" s="217"/>
      <c r="L808" s="218"/>
      <c r="M808" s="216">
        <f t="shared" si="198"/>
        <v>0</v>
      </c>
      <c r="N808" s="207"/>
    </row>
    <row r="809" spans="1:14" x14ac:dyDescent="0.2">
      <c r="A809" s="219">
        <v>6</v>
      </c>
      <c r="B809" s="202" t="s">
        <v>813</v>
      </c>
      <c r="C809" s="184" t="s">
        <v>814</v>
      </c>
      <c r="D809" s="219" t="s">
        <v>31</v>
      </c>
      <c r="E809" s="54"/>
      <c r="F809" s="215">
        <v>35</v>
      </c>
      <c r="G809" s="216">
        <f t="shared" si="197"/>
        <v>0</v>
      </c>
      <c r="H809" s="214" t="s">
        <v>18</v>
      </c>
      <c r="I809" s="214"/>
      <c r="J809" s="214"/>
      <c r="K809" s="217"/>
      <c r="L809" s="218"/>
      <c r="M809" s="216">
        <f t="shared" si="198"/>
        <v>0</v>
      </c>
      <c r="N809" s="207"/>
    </row>
    <row r="810" spans="1:14" x14ac:dyDescent="0.2">
      <c r="A810" s="219">
        <v>7</v>
      </c>
      <c r="B810" s="53" t="s">
        <v>815</v>
      </c>
      <c r="C810" s="219" t="s">
        <v>816</v>
      </c>
      <c r="D810" s="219" t="s">
        <v>31</v>
      </c>
      <c r="E810" s="54"/>
      <c r="F810" s="215">
        <v>30</v>
      </c>
      <c r="G810" s="216">
        <f t="shared" si="197"/>
        <v>0</v>
      </c>
      <c r="H810" s="214" t="s">
        <v>18</v>
      </c>
      <c r="I810" s="214"/>
      <c r="J810" s="214"/>
      <c r="K810" s="217"/>
      <c r="L810" s="218"/>
      <c r="M810" s="216">
        <f t="shared" si="198"/>
        <v>0</v>
      </c>
      <c r="N810" s="207"/>
    </row>
    <row r="811" spans="1:14" ht="15.6" customHeight="1" x14ac:dyDescent="0.2">
      <c r="A811" s="219">
        <v>8</v>
      </c>
      <c r="B811" s="53" t="s">
        <v>817</v>
      </c>
      <c r="C811" s="219" t="s">
        <v>816</v>
      </c>
      <c r="D811" s="219" t="s">
        <v>31</v>
      </c>
      <c r="E811" s="54"/>
      <c r="F811" s="215">
        <v>15</v>
      </c>
      <c r="G811" s="216">
        <f t="shared" si="197"/>
        <v>0</v>
      </c>
      <c r="H811" s="214" t="s">
        <v>18</v>
      </c>
      <c r="I811" s="214"/>
      <c r="J811" s="214"/>
      <c r="K811" s="217"/>
      <c r="L811" s="218"/>
      <c r="M811" s="216">
        <f t="shared" si="198"/>
        <v>0</v>
      </c>
      <c r="N811" s="207"/>
    </row>
    <row r="812" spans="1:14" x14ac:dyDescent="0.2">
      <c r="A812" s="219">
        <v>9</v>
      </c>
      <c r="B812" s="53" t="s">
        <v>818</v>
      </c>
      <c r="C812" s="219" t="s">
        <v>801</v>
      </c>
      <c r="D812" s="219" t="s">
        <v>31</v>
      </c>
      <c r="E812" s="54"/>
      <c r="F812" s="215">
        <v>120</v>
      </c>
      <c r="G812" s="216">
        <f t="shared" si="197"/>
        <v>0</v>
      </c>
      <c r="H812" s="214" t="s">
        <v>18</v>
      </c>
      <c r="I812" s="214"/>
      <c r="J812" s="214"/>
      <c r="K812" s="217"/>
      <c r="L812" s="218"/>
      <c r="M812" s="216">
        <f t="shared" si="198"/>
        <v>0</v>
      </c>
      <c r="N812" s="207"/>
    </row>
    <row r="813" spans="1:14" x14ac:dyDescent="0.2">
      <c r="A813" s="219">
        <v>10</v>
      </c>
      <c r="B813" s="53" t="s">
        <v>819</v>
      </c>
      <c r="C813" s="219" t="s">
        <v>820</v>
      </c>
      <c r="D813" s="219" t="s">
        <v>31</v>
      </c>
      <c r="E813" s="54"/>
      <c r="F813" s="215">
        <v>5</v>
      </c>
      <c r="G813" s="216">
        <f t="shared" si="197"/>
        <v>0</v>
      </c>
      <c r="H813" s="214" t="s">
        <v>18</v>
      </c>
      <c r="I813" s="214"/>
      <c r="J813" s="214"/>
      <c r="K813" s="217"/>
      <c r="L813" s="218"/>
      <c r="M813" s="216">
        <f t="shared" si="198"/>
        <v>0</v>
      </c>
      <c r="N813" s="207"/>
    </row>
    <row r="814" spans="1:14" s="18" customFormat="1" x14ac:dyDescent="0.2">
      <c r="A814" s="55"/>
      <c r="B814" s="56" t="s">
        <v>27</v>
      </c>
      <c r="C814" s="55"/>
      <c r="D814" s="13"/>
      <c r="E814" s="54"/>
      <c r="F814" s="57"/>
      <c r="G814" s="58">
        <f>SUM(G804:G813)</f>
        <v>0</v>
      </c>
      <c r="H814" s="36"/>
      <c r="I814" s="36"/>
      <c r="J814" s="36"/>
      <c r="K814" s="59"/>
      <c r="L814" s="60">
        <f>SUM(L804:L813)</f>
        <v>0</v>
      </c>
      <c r="M814" s="58">
        <f>SUM(M804:M813)</f>
        <v>0</v>
      </c>
    </row>
    <row r="815" spans="1:14" x14ac:dyDescent="0.2">
      <c r="A815" s="87"/>
      <c r="B815" s="49" t="s">
        <v>821</v>
      </c>
      <c r="C815" s="262"/>
      <c r="D815" s="262"/>
      <c r="E815" s="50"/>
      <c r="F815" s="210"/>
      <c r="G815" s="211"/>
      <c r="H815" s="209"/>
      <c r="I815" s="209"/>
      <c r="J815" s="209"/>
      <c r="K815" s="212"/>
      <c r="L815" s="213"/>
      <c r="M815" s="211"/>
      <c r="N815" s="207"/>
    </row>
    <row r="816" spans="1:14" x14ac:dyDescent="0.2">
      <c r="A816" s="241">
        <v>1</v>
      </c>
      <c r="B816" s="229" t="s">
        <v>822</v>
      </c>
      <c r="C816" s="219" t="s">
        <v>823</v>
      </c>
      <c r="D816" s="219" t="s">
        <v>31</v>
      </c>
      <c r="E816" s="54"/>
      <c r="F816" s="215">
        <v>50</v>
      </c>
      <c r="G816" s="216">
        <f t="shared" ref="G816:G817" si="199">+E816*F816</f>
        <v>0</v>
      </c>
      <c r="H816" s="214" t="s">
        <v>18</v>
      </c>
      <c r="I816" s="214"/>
      <c r="J816" s="214"/>
      <c r="K816" s="217"/>
      <c r="L816" s="218"/>
      <c r="M816" s="216">
        <f t="shared" ref="M816:M817" si="200">+G816*1.095</f>
        <v>0</v>
      </c>
      <c r="N816" s="207"/>
    </row>
    <row r="817" spans="1:15" x14ac:dyDescent="0.2">
      <c r="A817" s="241">
        <v>2</v>
      </c>
      <c r="B817" s="229" t="s">
        <v>824</v>
      </c>
      <c r="C817" s="219" t="s">
        <v>825</v>
      </c>
      <c r="D817" s="219" t="s">
        <v>31</v>
      </c>
      <c r="E817" s="54"/>
      <c r="F817" s="215">
        <v>50</v>
      </c>
      <c r="G817" s="216">
        <f t="shared" si="199"/>
        <v>0</v>
      </c>
      <c r="H817" s="214" t="s">
        <v>18</v>
      </c>
      <c r="I817" s="214"/>
      <c r="J817" s="214"/>
      <c r="K817" s="217"/>
      <c r="L817" s="218"/>
      <c r="M817" s="216">
        <f t="shared" si="200"/>
        <v>0</v>
      </c>
      <c r="N817" s="207"/>
    </row>
    <row r="818" spans="1:15" s="18" customFormat="1" x14ac:dyDescent="0.2">
      <c r="A818" s="55"/>
      <c r="B818" s="56" t="s">
        <v>27</v>
      </c>
      <c r="C818" s="55"/>
      <c r="D818" s="55"/>
      <c r="E818" s="54"/>
      <c r="F818" s="57"/>
      <c r="G818" s="58">
        <f>SUM(G816:G817)</f>
        <v>0</v>
      </c>
      <c r="H818" s="36"/>
      <c r="I818" s="36"/>
      <c r="J818" s="36"/>
      <c r="K818" s="59"/>
      <c r="L818" s="60">
        <f>SUM(L816:L817)</f>
        <v>0</v>
      </c>
      <c r="M818" s="58">
        <f>SUM(M816:M817)</f>
        <v>0</v>
      </c>
    </row>
    <row r="819" spans="1:15" s="48" customFormat="1" x14ac:dyDescent="0.2">
      <c r="A819" s="87"/>
      <c r="B819" s="49" t="s">
        <v>826</v>
      </c>
      <c r="C819" s="93"/>
      <c r="D819" s="93"/>
      <c r="E819" s="50"/>
      <c r="F819" s="63"/>
      <c r="G819" s="64"/>
      <c r="H819" s="62"/>
      <c r="I819" s="62"/>
      <c r="J819" s="62"/>
      <c r="K819" s="172"/>
      <c r="L819" s="94"/>
      <c r="M819" s="64"/>
      <c r="N819" s="207"/>
    </row>
    <row r="820" spans="1:15" x14ac:dyDescent="0.2">
      <c r="A820" s="219">
        <v>1</v>
      </c>
      <c r="B820" s="220" t="s">
        <v>827</v>
      </c>
      <c r="C820" s="219" t="s">
        <v>608</v>
      </c>
      <c r="D820" s="219" t="s">
        <v>31</v>
      </c>
      <c r="E820" s="54"/>
      <c r="F820" s="215">
        <v>30</v>
      </c>
      <c r="G820" s="216">
        <f t="shared" ref="G820" si="201">+E820*F820</f>
        <v>0</v>
      </c>
      <c r="H820" s="214" t="s">
        <v>18</v>
      </c>
      <c r="I820" s="214"/>
      <c r="J820" s="214"/>
      <c r="K820" s="217"/>
      <c r="L820" s="218"/>
      <c r="M820" s="216">
        <f t="shared" ref="M820" si="202">+G820*1.095</f>
        <v>0</v>
      </c>
      <c r="N820" s="207"/>
    </row>
    <row r="821" spans="1:15" s="18" customFormat="1" x14ac:dyDescent="0.2">
      <c r="A821" s="219"/>
      <c r="B821" s="56" t="s">
        <v>27</v>
      </c>
      <c r="C821" s="55"/>
      <c r="D821" s="55"/>
      <c r="E821" s="54"/>
      <c r="F821" s="57"/>
      <c r="G821" s="58">
        <f>+G820</f>
        <v>0</v>
      </c>
      <c r="H821" s="36"/>
      <c r="I821" s="36"/>
      <c r="J821" s="36"/>
      <c r="K821" s="59"/>
      <c r="L821" s="60">
        <f>+L820</f>
        <v>0</v>
      </c>
      <c r="M821" s="58">
        <f>+M820</f>
        <v>0</v>
      </c>
    </row>
    <row r="822" spans="1:15" s="48" customFormat="1" x14ac:dyDescent="0.2">
      <c r="A822" s="87"/>
      <c r="B822" s="49" t="s">
        <v>828</v>
      </c>
      <c r="C822" s="93"/>
      <c r="D822" s="93"/>
      <c r="E822" s="50"/>
      <c r="F822" s="63"/>
      <c r="G822" s="211"/>
      <c r="H822" s="209"/>
      <c r="I822" s="209"/>
      <c r="J822" s="209"/>
      <c r="K822" s="212"/>
      <c r="L822" s="213"/>
      <c r="M822" s="211"/>
      <c r="N822" s="207" t="s">
        <v>18</v>
      </c>
    </row>
    <row r="823" spans="1:15" ht="25.5" x14ac:dyDescent="0.2">
      <c r="A823" s="219">
        <v>1</v>
      </c>
      <c r="B823" s="229" t="s">
        <v>1112</v>
      </c>
      <c r="C823" s="214" t="s">
        <v>387</v>
      </c>
      <c r="D823" s="214" t="s">
        <v>31</v>
      </c>
      <c r="E823" s="54"/>
      <c r="F823" s="215">
        <v>20</v>
      </c>
      <c r="G823" s="216">
        <f t="shared" ref="G823:G830" si="203">+E823*F823</f>
        <v>0</v>
      </c>
      <c r="H823" s="214" t="s">
        <v>18</v>
      </c>
      <c r="I823" s="214"/>
      <c r="J823" s="214"/>
      <c r="K823" s="217"/>
      <c r="L823" s="218"/>
      <c r="M823" s="216">
        <f t="shared" ref="M823:M830" si="204">+G823*1.095</f>
        <v>0</v>
      </c>
      <c r="N823" s="207"/>
    </row>
    <row r="824" spans="1:15" x14ac:dyDescent="0.2">
      <c r="A824" s="219">
        <v>2</v>
      </c>
      <c r="B824" s="220" t="s">
        <v>829</v>
      </c>
      <c r="C824" s="214" t="s">
        <v>830</v>
      </c>
      <c r="D824" s="214" t="s">
        <v>31</v>
      </c>
      <c r="E824" s="54"/>
      <c r="F824" s="215">
        <v>2</v>
      </c>
      <c r="G824" s="216">
        <f t="shared" si="203"/>
        <v>0</v>
      </c>
      <c r="H824" s="214" t="s">
        <v>18</v>
      </c>
      <c r="I824" s="214"/>
      <c r="J824" s="214"/>
      <c r="K824" s="217"/>
      <c r="L824" s="218"/>
      <c r="M824" s="216">
        <f t="shared" si="204"/>
        <v>0</v>
      </c>
      <c r="N824" s="207"/>
    </row>
    <row r="825" spans="1:15" ht="25.5" x14ac:dyDescent="0.2">
      <c r="A825" s="219">
        <v>3</v>
      </c>
      <c r="B825" s="220" t="s">
        <v>831</v>
      </c>
      <c r="C825" s="214" t="s">
        <v>46</v>
      </c>
      <c r="D825" s="214" t="s">
        <v>31</v>
      </c>
      <c r="E825" s="54"/>
      <c r="F825" s="215">
        <v>20</v>
      </c>
      <c r="G825" s="216">
        <f t="shared" si="203"/>
        <v>0</v>
      </c>
      <c r="H825" s="214" t="s">
        <v>18</v>
      </c>
      <c r="I825" s="214"/>
      <c r="J825" s="214"/>
      <c r="K825" s="217"/>
      <c r="L825" s="218"/>
      <c r="M825" s="216">
        <f t="shared" si="204"/>
        <v>0</v>
      </c>
      <c r="N825" s="207"/>
    </row>
    <row r="826" spans="1:15" x14ac:dyDescent="0.2">
      <c r="A826" s="219">
        <v>4</v>
      </c>
      <c r="B826" s="185" t="s">
        <v>832</v>
      </c>
      <c r="C826" s="214" t="s">
        <v>87</v>
      </c>
      <c r="D826" s="214" t="s">
        <v>31</v>
      </c>
      <c r="E826" s="54"/>
      <c r="F826" s="215">
        <v>3</v>
      </c>
      <c r="G826" s="216">
        <f t="shared" si="203"/>
        <v>0</v>
      </c>
      <c r="H826" s="214" t="s">
        <v>18</v>
      </c>
      <c r="I826" s="214"/>
      <c r="J826" s="214"/>
      <c r="K826" s="217"/>
      <c r="L826" s="218"/>
      <c r="M826" s="216">
        <f t="shared" si="204"/>
        <v>0</v>
      </c>
      <c r="N826" s="207"/>
    </row>
    <row r="827" spans="1:15" ht="25.5" x14ac:dyDescent="0.2">
      <c r="A827" s="219">
        <v>5</v>
      </c>
      <c r="B827" s="220" t="s">
        <v>1121</v>
      </c>
      <c r="C827" s="214" t="s">
        <v>833</v>
      </c>
      <c r="D827" s="214" t="s">
        <v>31</v>
      </c>
      <c r="E827" s="54"/>
      <c r="F827" s="243">
        <v>60</v>
      </c>
      <c r="G827" s="216">
        <f t="shared" si="203"/>
        <v>0</v>
      </c>
      <c r="H827" s="214" t="s">
        <v>18</v>
      </c>
      <c r="I827" s="214"/>
      <c r="J827" s="214"/>
      <c r="K827" s="217"/>
      <c r="L827" s="218"/>
      <c r="M827" s="216">
        <f t="shared" si="204"/>
        <v>0</v>
      </c>
      <c r="N827" s="52"/>
      <c r="O827" s="51"/>
    </row>
    <row r="828" spans="1:15" x14ac:dyDescent="0.2">
      <c r="A828" s="219">
        <v>6</v>
      </c>
      <c r="B828" s="220" t="s">
        <v>834</v>
      </c>
      <c r="C828" s="214" t="s">
        <v>685</v>
      </c>
      <c r="D828" s="214" t="s">
        <v>31</v>
      </c>
      <c r="E828" s="54"/>
      <c r="F828" s="215">
        <v>1</v>
      </c>
      <c r="G828" s="216">
        <f t="shared" si="203"/>
        <v>0</v>
      </c>
      <c r="H828" s="214" t="s">
        <v>18</v>
      </c>
      <c r="I828" s="214"/>
      <c r="J828" s="214"/>
      <c r="K828" s="217"/>
      <c r="L828" s="218"/>
      <c r="M828" s="216">
        <f t="shared" si="204"/>
        <v>0</v>
      </c>
      <c r="N828" s="207"/>
    </row>
    <row r="829" spans="1:15" s="66" customFormat="1" x14ac:dyDescent="0.2">
      <c r="A829" s="222">
        <v>7</v>
      </c>
      <c r="B829" s="220" t="s">
        <v>835</v>
      </c>
      <c r="C829" s="214" t="s">
        <v>836</v>
      </c>
      <c r="D829" s="214" t="s">
        <v>31</v>
      </c>
      <c r="E829" s="84"/>
      <c r="F829" s="225">
        <v>0</v>
      </c>
      <c r="G829" s="216">
        <f t="shared" si="203"/>
        <v>0</v>
      </c>
      <c r="H829" s="214" t="s">
        <v>18</v>
      </c>
      <c r="I829" s="214"/>
      <c r="J829" s="214"/>
      <c r="K829" s="217"/>
      <c r="L829" s="218"/>
      <c r="M829" s="216">
        <f t="shared" si="204"/>
        <v>0</v>
      </c>
      <c r="N829" s="226"/>
    </row>
    <row r="830" spans="1:15" s="66" customFormat="1" x14ac:dyDescent="0.2">
      <c r="A830" s="222">
        <v>8</v>
      </c>
      <c r="B830" s="223" t="s">
        <v>837</v>
      </c>
      <c r="C830" s="224" t="s">
        <v>214</v>
      </c>
      <c r="D830" s="224" t="s">
        <v>31</v>
      </c>
      <c r="E830" s="84"/>
      <c r="F830" s="225">
        <v>35</v>
      </c>
      <c r="G830" s="216">
        <f t="shared" si="203"/>
        <v>0</v>
      </c>
      <c r="H830" s="214" t="s">
        <v>18</v>
      </c>
      <c r="I830" s="214"/>
      <c r="J830" s="214"/>
      <c r="K830" s="217"/>
      <c r="L830" s="218"/>
      <c r="M830" s="216">
        <f t="shared" si="204"/>
        <v>0</v>
      </c>
      <c r="N830" s="226" t="s">
        <v>18</v>
      </c>
    </row>
    <row r="831" spans="1:15" s="18" customFormat="1" x14ac:dyDescent="0.2">
      <c r="A831" s="55"/>
      <c r="B831" s="56" t="s">
        <v>27</v>
      </c>
      <c r="C831" s="55"/>
      <c r="D831" s="13"/>
      <c r="E831" s="54"/>
      <c r="F831" s="57"/>
      <c r="G831" s="58">
        <f>SUM(G823:G830)</f>
        <v>0</v>
      </c>
      <c r="H831" s="36"/>
      <c r="I831" s="36"/>
      <c r="J831" s="36"/>
      <c r="K831" s="59"/>
      <c r="L831" s="60">
        <f>SUM(L823:L830)</f>
        <v>0</v>
      </c>
      <c r="M831" s="58">
        <f>SUM(M823:M830)</f>
        <v>0</v>
      </c>
    </row>
    <row r="832" spans="1:15" s="48" customFormat="1" x14ac:dyDescent="0.2">
      <c r="A832" s="87"/>
      <c r="B832" s="49" t="s">
        <v>838</v>
      </c>
      <c r="C832" s="93"/>
      <c r="D832" s="93"/>
      <c r="E832" s="50"/>
      <c r="F832" s="63"/>
      <c r="G832" s="211"/>
      <c r="H832" s="209"/>
      <c r="I832" s="209"/>
      <c r="J832" s="209"/>
      <c r="K832" s="212"/>
      <c r="L832" s="213"/>
      <c r="M832" s="211"/>
      <c r="N832" s="207"/>
    </row>
    <row r="833" spans="1:14" x14ac:dyDescent="0.2">
      <c r="A833" s="219">
        <v>1</v>
      </c>
      <c r="B833" s="220" t="s">
        <v>839</v>
      </c>
      <c r="C833" s="214" t="s">
        <v>356</v>
      </c>
      <c r="D833" s="214" t="s">
        <v>31</v>
      </c>
      <c r="E833" s="54"/>
      <c r="F833" s="215">
        <v>8</v>
      </c>
      <c r="G833" s="216">
        <f t="shared" ref="G833:G836" si="205">+E833*F833</f>
        <v>0</v>
      </c>
      <c r="H833" s="214" t="s">
        <v>18</v>
      </c>
      <c r="I833" s="214"/>
      <c r="J833" s="214"/>
      <c r="K833" s="217"/>
      <c r="L833" s="218"/>
      <c r="M833" s="216">
        <f t="shared" ref="M833:M836" si="206">+G833*1.095</f>
        <v>0</v>
      </c>
      <c r="N833" s="207"/>
    </row>
    <row r="834" spans="1:14" x14ac:dyDescent="0.2">
      <c r="A834" s="219">
        <v>2</v>
      </c>
      <c r="B834" s="220" t="s">
        <v>840</v>
      </c>
      <c r="C834" s="214" t="s">
        <v>841</v>
      </c>
      <c r="D834" s="214" t="s">
        <v>31</v>
      </c>
      <c r="E834" s="54"/>
      <c r="F834" s="215">
        <v>8</v>
      </c>
      <c r="G834" s="216">
        <f t="shared" si="205"/>
        <v>0</v>
      </c>
      <c r="H834" s="214" t="s">
        <v>18</v>
      </c>
      <c r="I834" s="214"/>
      <c r="J834" s="214"/>
      <c r="K834" s="217"/>
      <c r="L834" s="218"/>
      <c r="M834" s="216">
        <f t="shared" si="206"/>
        <v>0</v>
      </c>
      <c r="N834" s="207"/>
    </row>
    <row r="835" spans="1:14" x14ac:dyDescent="0.2">
      <c r="A835" s="219">
        <v>3</v>
      </c>
      <c r="B835" s="220" t="s">
        <v>842</v>
      </c>
      <c r="C835" s="214" t="s">
        <v>843</v>
      </c>
      <c r="D835" s="214" t="s">
        <v>31</v>
      </c>
      <c r="E835" s="54"/>
      <c r="F835" s="215">
        <v>5</v>
      </c>
      <c r="G835" s="216">
        <f t="shared" si="205"/>
        <v>0</v>
      </c>
      <c r="H835" s="214" t="s">
        <v>18</v>
      </c>
      <c r="I835" s="214"/>
      <c r="J835" s="214"/>
      <c r="K835" s="217"/>
      <c r="L835" s="218"/>
      <c r="M835" s="216">
        <f t="shared" si="206"/>
        <v>0</v>
      </c>
      <c r="N835" s="207"/>
    </row>
    <row r="836" spans="1:14" x14ac:dyDescent="0.2">
      <c r="A836" s="219">
        <v>4</v>
      </c>
      <c r="B836" s="220" t="s">
        <v>844</v>
      </c>
      <c r="C836" s="214" t="s">
        <v>845</v>
      </c>
      <c r="D836" s="214" t="s">
        <v>31</v>
      </c>
      <c r="E836" s="54"/>
      <c r="F836" s="215">
        <v>0</v>
      </c>
      <c r="G836" s="216">
        <f t="shared" si="205"/>
        <v>0</v>
      </c>
      <c r="H836" s="214" t="s">
        <v>18</v>
      </c>
      <c r="I836" s="214"/>
      <c r="J836" s="214"/>
      <c r="K836" s="217"/>
      <c r="L836" s="218"/>
      <c r="M836" s="216">
        <f t="shared" si="206"/>
        <v>0</v>
      </c>
      <c r="N836" s="207"/>
    </row>
    <row r="837" spans="1:14" s="18" customFormat="1" x14ac:dyDescent="0.2">
      <c r="A837" s="55"/>
      <c r="B837" s="56" t="s">
        <v>27</v>
      </c>
      <c r="C837" s="55"/>
      <c r="D837" s="13"/>
      <c r="E837" s="54"/>
      <c r="F837" s="57"/>
      <c r="G837" s="58">
        <f>SUM(G833:G836)</f>
        <v>0</v>
      </c>
      <c r="H837" s="36"/>
      <c r="I837" s="36"/>
      <c r="J837" s="36"/>
      <c r="K837" s="59"/>
      <c r="L837" s="60">
        <f>SUM(L833:L836)</f>
        <v>0</v>
      </c>
      <c r="M837" s="58">
        <f>SUM(M833:M836)</f>
        <v>0</v>
      </c>
    </row>
    <row r="838" spans="1:14" x14ac:dyDescent="0.2">
      <c r="A838" s="87"/>
      <c r="B838" s="49" t="s">
        <v>846</v>
      </c>
      <c r="C838" s="262"/>
      <c r="D838" s="240"/>
      <c r="E838" s="50"/>
      <c r="F838" s="210"/>
      <c r="G838" s="211"/>
      <c r="H838" s="209"/>
      <c r="I838" s="209"/>
      <c r="J838" s="209"/>
      <c r="K838" s="212"/>
      <c r="L838" s="213"/>
      <c r="M838" s="211"/>
      <c r="N838" s="207"/>
    </row>
    <row r="839" spans="1:14" x14ac:dyDescent="0.2">
      <c r="A839" s="219">
        <v>1</v>
      </c>
      <c r="B839" s="220" t="s">
        <v>847</v>
      </c>
      <c r="C839" s="214" t="s">
        <v>848</v>
      </c>
      <c r="D839" s="214" t="s">
        <v>31</v>
      </c>
      <c r="E839" s="54"/>
      <c r="F839" s="215">
        <v>220</v>
      </c>
      <c r="G839" s="216">
        <f t="shared" ref="G839:G840" si="207">+E839*F839</f>
        <v>0</v>
      </c>
      <c r="H839" s="214" t="s">
        <v>18</v>
      </c>
      <c r="I839" s="214"/>
      <c r="J839" s="214"/>
      <c r="K839" s="217"/>
      <c r="L839" s="218"/>
      <c r="M839" s="216">
        <f t="shared" ref="M839:M840" si="208">+G839*1.095</f>
        <v>0</v>
      </c>
      <c r="N839" s="207"/>
    </row>
    <row r="840" spans="1:14" x14ac:dyDescent="0.2">
      <c r="A840" s="219">
        <v>2</v>
      </c>
      <c r="B840" s="220" t="s">
        <v>849</v>
      </c>
      <c r="C840" s="224" t="s">
        <v>179</v>
      </c>
      <c r="D840" s="214" t="s">
        <v>31</v>
      </c>
      <c r="E840" s="54"/>
      <c r="F840" s="215">
        <v>8</v>
      </c>
      <c r="G840" s="216">
        <f t="shared" si="207"/>
        <v>0</v>
      </c>
      <c r="H840" s="214" t="s">
        <v>18</v>
      </c>
      <c r="I840" s="214"/>
      <c r="J840" s="214"/>
      <c r="K840" s="217"/>
      <c r="L840" s="218"/>
      <c r="M840" s="216">
        <f t="shared" si="208"/>
        <v>0</v>
      </c>
      <c r="N840" s="207"/>
    </row>
    <row r="841" spans="1:14" s="18" customFormat="1" x14ac:dyDescent="0.2">
      <c r="A841" s="219"/>
      <c r="B841" s="56" t="s">
        <v>27</v>
      </c>
      <c r="C841" s="36"/>
      <c r="D841" s="36"/>
      <c r="E841" s="54"/>
      <c r="F841" s="57"/>
      <c r="G841" s="58">
        <f>SUM(G839:G840)</f>
        <v>0</v>
      </c>
      <c r="H841" s="36"/>
      <c r="I841" s="36"/>
      <c r="J841" s="36"/>
      <c r="K841" s="59"/>
      <c r="L841" s="60">
        <f>SUM(L839:L840)</f>
        <v>0</v>
      </c>
      <c r="M841" s="58">
        <f>SUM(M839:M840)</f>
        <v>0</v>
      </c>
    </row>
    <row r="842" spans="1:14" x14ac:dyDescent="0.2">
      <c r="A842" s="87"/>
      <c r="B842" s="49" t="s">
        <v>850</v>
      </c>
      <c r="C842" s="262"/>
      <c r="D842" s="240"/>
      <c r="E842" s="50"/>
      <c r="F842" s="210"/>
      <c r="G842" s="211"/>
      <c r="H842" s="209"/>
      <c r="I842" s="209"/>
      <c r="J842" s="209"/>
      <c r="K842" s="212"/>
      <c r="L842" s="213"/>
      <c r="M842" s="211"/>
      <c r="N842" s="207"/>
    </row>
    <row r="843" spans="1:14" x14ac:dyDescent="0.2">
      <c r="A843" s="219">
        <v>1</v>
      </c>
      <c r="B843" s="220" t="s">
        <v>851</v>
      </c>
      <c r="C843" s="214" t="s">
        <v>852</v>
      </c>
      <c r="D843" s="214" t="s">
        <v>31</v>
      </c>
      <c r="E843" s="54"/>
      <c r="F843" s="215">
        <v>10</v>
      </c>
      <c r="G843" s="216">
        <f t="shared" ref="G843" si="209">+E843*F843</f>
        <v>0</v>
      </c>
      <c r="H843" s="214" t="s">
        <v>18</v>
      </c>
      <c r="I843" s="214"/>
      <c r="J843" s="214"/>
      <c r="K843" s="217"/>
      <c r="L843" s="218"/>
      <c r="M843" s="216">
        <f t="shared" ref="M843" si="210">+G843*1.095</f>
        <v>0</v>
      </c>
      <c r="N843" s="207"/>
    </row>
    <row r="844" spans="1:14" s="18" customFormat="1" x14ac:dyDescent="0.2">
      <c r="A844" s="219"/>
      <c r="B844" s="56" t="s">
        <v>27</v>
      </c>
      <c r="C844" s="36"/>
      <c r="D844" s="36"/>
      <c r="E844" s="54"/>
      <c r="F844" s="57"/>
      <c r="G844" s="58">
        <f>+G843</f>
        <v>0</v>
      </c>
      <c r="H844" s="36"/>
      <c r="I844" s="36"/>
      <c r="J844" s="36"/>
      <c r="K844" s="59"/>
      <c r="L844" s="60">
        <f>+L843</f>
        <v>0</v>
      </c>
      <c r="M844" s="58">
        <f>+M843</f>
        <v>0</v>
      </c>
    </row>
    <row r="845" spans="1:14" x14ac:dyDescent="0.2">
      <c r="A845" s="87"/>
      <c r="B845" s="49" t="s">
        <v>853</v>
      </c>
      <c r="C845" s="262"/>
      <c r="D845" s="240"/>
      <c r="E845" s="50"/>
      <c r="F845" s="210"/>
      <c r="G845" s="211"/>
      <c r="H845" s="209"/>
      <c r="I845" s="209"/>
      <c r="J845" s="209"/>
      <c r="K845" s="212"/>
      <c r="L845" s="213"/>
      <c r="M845" s="211"/>
      <c r="N845" s="207"/>
    </row>
    <row r="846" spans="1:14" x14ac:dyDescent="0.2">
      <c r="A846" s="219">
        <v>1</v>
      </c>
      <c r="B846" s="220" t="s">
        <v>854</v>
      </c>
      <c r="C846" s="214" t="s">
        <v>855</v>
      </c>
      <c r="D846" s="214" t="s">
        <v>31</v>
      </c>
      <c r="E846" s="54"/>
      <c r="F846" s="215">
        <v>90</v>
      </c>
      <c r="G846" s="216">
        <f t="shared" ref="G846:G848" si="211">+E846*F846</f>
        <v>0</v>
      </c>
      <c r="H846" s="214" t="s">
        <v>18</v>
      </c>
      <c r="I846" s="214"/>
      <c r="J846" s="214"/>
      <c r="K846" s="217"/>
      <c r="L846" s="218"/>
      <c r="M846" s="216">
        <f t="shared" ref="M846:M848" si="212">+G846*1.095</f>
        <v>0</v>
      </c>
      <c r="N846" s="207"/>
    </row>
    <row r="847" spans="1:14" s="66" customFormat="1" x14ac:dyDescent="0.2">
      <c r="A847" s="222">
        <v>2</v>
      </c>
      <c r="B847" s="223" t="s">
        <v>856</v>
      </c>
      <c r="C847" s="224" t="s">
        <v>857</v>
      </c>
      <c r="D847" s="224" t="s">
        <v>31</v>
      </c>
      <c r="E847" s="84"/>
      <c r="F847" s="225">
        <v>610</v>
      </c>
      <c r="G847" s="216">
        <f t="shared" si="211"/>
        <v>0</v>
      </c>
      <c r="H847" s="214" t="s">
        <v>18</v>
      </c>
      <c r="I847" s="214"/>
      <c r="J847" s="214"/>
      <c r="K847" s="217"/>
      <c r="L847" s="218"/>
      <c r="M847" s="216">
        <f t="shared" si="212"/>
        <v>0</v>
      </c>
      <c r="N847" s="226"/>
    </row>
    <row r="848" spans="1:14" x14ac:dyDescent="0.2">
      <c r="A848" s="219">
        <v>3</v>
      </c>
      <c r="B848" s="220" t="s">
        <v>858</v>
      </c>
      <c r="C848" s="214" t="s">
        <v>730</v>
      </c>
      <c r="D848" s="214" t="s">
        <v>31</v>
      </c>
      <c r="E848" s="54"/>
      <c r="F848" s="215">
        <v>20</v>
      </c>
      <c r="G848" s="216">
        <f t="shared" si="211"/>
        <v>0</v>
      </c>
      <c r="H848" s="214" t="s">
        <v>18</v>
      </c>
      <c r="I848" s="214"/>
      <c r="J848" s="214"/>
      <c r="K848" s="217"/>
      <c r="L848" s="218"/>
      <c r="M848" s="216">
        <f t="shared" si="212"/>
        <v>0</v>
      </c>
      <c r="N848" s="207"/>
    </row>
    <row r="849" spans="1:14" s="18" customFormat="1" x14ac:dyDescent="0.2">
      <c r="A849" s="55"/>
      <c r="B849" s="56" t="s">
        <v>27</v>
      </c>
      <c r="C849" s="36"/>
      <c r="D849" s="36"/>
      <c r="E849" s="54"/>
      <c r="F849" s="57"/>
      <c r="G849" s="58">
        <f>SUM(G846:G848)</f>
        <v>0</v>
      </c>
      <c r="H849" s="36"/>
      <c r="I849" s="36"/>
      <c r="J849" s="36"/>
      <c r="K849" s="59"/>
      <c r="L849" s="60">
        <f>SUM(L846:L848)</f>
        <v>0</v>
      </c>
      <c r="M849" s="58">
        <f>SUM(M846:M848)</f>
        <v>0</v>
      </c>
    </row>
    <row r="850" spans="1:14" x14ac:dyDescent="0.2">
      <c r="A850" s="87"/>
      <c r="B850" s="49" t="s">
        <v>859</v>
      </c>
      <c r="C850" s="262"/>
      <c r="D850" s="240"/>
      <c r="E850" s="50"/>
      <c r="F850" s="210"/>
      <c r="G850" s="211"/>
      <c r="H850" s="209"/>
      <c r="I850" s="209"/>
      <c r="J850" s="209"/>
      <c r="K850" s="212"/>
      <c r="L850" s="213"/>
      <c r="M850" s="211"/>
      <c r="N850" s="207"/>
    </row>
    <row r="851" spans="1:14" x14ac:dyDescent="0.2">
      <c r="A851" s="241">
        <v>1</v>
      </c>
      <c r="B851" s="229" t="s">
        <v>860</v>
      </c>
      <c r="C851" s="241" t="s">
        <v>595</v>
      </c>
      <c r="D851" s="260" t="s">
        <v>31</v>
      </c>
      <c r="E851" s="54"/>
      <c r="F851" s="261">
        <v>90</v>
      </c>
      <c r="G851" s="216">
        <f t="shared" ref="G851:G853" si="213">+E851*F851</f>
        <v>0</v>
      </c>
      <c r="H851" s="214" t="s">
        <v>18</v>
      </c>
      <c r="I851" s="214"/>
      <c r="J851" s="214"/>
      <c r="K851" s="217"/>
      <c r="L851" s="218"/>
      <c r="M851" s="216">
        <f t="shared" ref="M851:M853" si="214">+G851*1.095</f>
        <v>0</v>
      </c>
      <c r="N851" s="207"/>
    </row>
    <row r="852" spans="1:14" s="66" customFormat="1" x14ac:dyDescent="0.2">
      <c r="A852" s="222">
        <v>2</v>
      </c>
      <c r="B852" s="223" t="s">
        <v>861</v>
      </c>
      <c r="C852" s="224" t="s">
        <v>862</v>
      </c>
      <c r="D852" s="224" t="s">
        <v>31</v>
      </c>
      <c r="E852" s="84"/>
      <c r="F852" s="225">
        <v>3</v>
      </c>
      <c r="G852" s="216">
        <f t="shared" si="213"/>
        <v>0</v>
      </c>
      <c r="H852" s="214" t="s">
        <v>18</v>
      </c>
      <c r="I852" s="214"/>
      <c r="J852" s="214"/>
      <c r="K852" s="217"/>
      <c r="L852" s="218"/>
      <c r="M852" s="216">
        <f t="shared" si="214"/>
        <v>0</v>
      </c>
      <c r="N852" s="226"/>
    </row>
    <row r="853" spans="1:14" x14ac:dyDescent="0.2">
      <c r="A853" s="241">
        <v>3</v>
      </c>
      <c r="B853" s="229" t="s">
        <v>863</v>
      </c>
      <c r="C853" s="214" t="s">
        <v>51</v>
      </c>
      <c r="D853" s="214" t="s">
        <v>31</v>
      </c>
      <c r="E853" s="54"/>
      <c r="F853" s="215">
        <v>90</v>
      </c>
      <c r="G853" s="216">
        <f t="shared" si="213"/>
        <v>0</v>
      </c>
      <c r="H853" s="214" t="s">
        <v>18</v>
      </c>
      <c r="I853" s="214"/>
      <c r="J853" s="214"/>
      <c r="K853" s="217"/>
      <c r="L853" s="218"/>
      <c r="M853" s="216">
        <f t="shared" si="214"/>
        <v>0</v>
      </c>
      <c r="N853" s="207"/>
    </row>
    <row r="854" spans="1:14" s="18" customFormat="1" x14ac:dyDescent="0.2">
      <c r="A854" s="55"/>
      <c r="B854" s="56" t="s">
        <v>27</v>
      </c>
      <c r="C854" s="36"/>
      <c r="D854" s="36"/>
      <c r="E854" s="54"/>
      <c r="F854" s="57"/>
      <c r="G854" s="58">
        <f>SUM(G851:G853)</f>
        <v>0</v>
      </c>
      <c r="H854" s="36"/>
      <c r="I854" s="36"/>
      <c r="J854" s="36"/>
      <c r="K854" s="59"/>
      <c r="L854" s="60">
        <f>SUM(L851:L853)</f>
        <v>0</v>
      </c>
      <c r="M854" s="58">
        <f>SUM(M851:M853)</f>
        <v>0</v>
      </c>
    </row>
    <row r="855" spans="1:14" s="48" customFormat="1" x14ac:dyDescent="0.2">
      <c r="A855" s="87"/>
      <c r="B855" s="49" t="s">
        <v>864</v>
      </c>
      <c r="C855" s="93"/>
      <c r="D855" s="87"/>
      <c r="E855" s="50"/>
      <c r="F855" s="63"/>
      <c r="G855" s="211"/>
      <c r="H855" s="209"/>
      <c r="I855" s="209"/>
      <c r="J855" s="209"/>
      <c r="K855" s="212"/>
      <c r="L855" s="213"/>
      <c r="M855" s="211"/>
      <c r="N855" s="207"/>
    </row>
    <row r="856" spans="1:14" s="66" customFormat="1" x14ac:dyDescent="0.2">
      <c r="A856" s="222">
        <v>1</v>
      </c>
      <c r="B856" s="223" t="s">
        <v>865</v>
      </c>
      <c r="C856" s="224" t="s">
        <v>866</v>
      </c>
      <c r="D856" s="224" t="s">
        <v>17</v>
      </c>
      <c r="E856" s="84"/>
      <c r="F856" s="225">
        <v>550</v>
      </c>
      <c r="G856" s="216">
        <f t="shared" ref="G856:G858" si="215">+E856*F856</f>
        <v>0</v>
      </c>
      <c r="H856" s="214" t="s">
        <v>18</v>
      </c>
      <c r="I856" s="214"/>
      <c r="J856" s="214"/>
      <c r="K856" s="217"/>
      <c r="L856" s="218"/>
      <c r="M856" s="216">
        <f t="shared" ref="M856:M858" si="216">+G856*1.095</f>
        <v>0</v>
      </c>
      <c r="N856" s="226"/>
    </row>
    <row r="857" spans="1:14" s="66" customFormat="1" ht="25.5" x14ac:dyDescent="0.2">
      <c r="A857" s="222">
        <v>2</v>
      </c>
      <c r="B857" s="65" t="s">
        <v>867</v>
      </c>
      <c r="C857" s="214" t="s">
        <v>868</v>
      </c>
      <c r="D857" s="224" t="s">
        <v>17</v>
      </c>
      <c r="E857" s="84"/>
      <c r="F857" s="225">
        <v>300</v>
      </c>
      <c r="G857" s="216">
        <f t="shared" si="215"/>
        <v>0</v>
      </c>
      <c r="H857" s="214" t="s">
        <v>18</v>
      </c>
      <c r="I857" s="214"/>
      <c r="J857" s="214"/>
      <c r="K857" s="217"/>
      <c r="L857" s="218"/>
      <c r="M857" s="216">
        <f t="shared" si="216"/>
        <v>0</v>
      </c>
      <c r="N857" s="226"/>
    </row>
    <row r="858" spans="1:14" x14ac:dyDescent="0.2">
      <c r="A858" s="241">
        <v>3</v>
      </c>
      <c r="B858" s="229" t="s">
        <v>869</v>
      </c>
      <c r="C858" s="214" t="s">
        <v>76</v>
      </c>
      <c r="D858" s="214" t="s">
        <v>17</v>
      </c>
      <c r="E858" s="54"/>
      <c r="F858" s="215">
        <v>30</v>
      </c>
      <c r="G858" s="216">
        <f t="shared" si="215"/>
        <v>0</v>
      </c>
      <c r="H858" s="214" t="s">
        <v>18</v>
      </c>
      <c r="I858" s="214"/>
      <c r="J858" s="214"/>
      <c r="K858" s="217"/>
      <c r="L858" s="218"/>
      <c r="M858" s="216">
        <f t="shared" si="216"/>
        <v>0</v>
      </c>
      <c r="N858" s="207"/>
    </row>
    <row r="859" spans="1:14" s="18" customFormat="1" x14ac:dyDescent="0.2">
      <c r="A859" s="55"/>
      <c r="B859" s="56" t="s">
        <v>27</v>
      </c>
      <c r="C859" s="36"/>
      <c r="D859" s="36"/>
      <c r="E859" s="54"/>
      <c r="F859" s="57"/>
      <c r="G859" s="58">
        <f>SUM(G856:G858)</f>
        <v>0</v>
      </c>
      <c r="H859" s="36"/>
      <c r="I859" s="36"/>
      <c r="J859" s="36"/>
      <c r="K859" s="59"/>
      <c r="L859" s="60">
        <f>SUM(L856:L858)</f>
        <v>0</v>
      </c>
      <c r="M859" s="58">
        <f>SUM(M856:M858)</f>
        <v>0</v>
      </c>
    </row>
    <row r="860" spans="1:14" x14ac:dyDescent="0.2">
      <c r="A860" s="87"/>
      <c r="B860" s="49" t="s">
        <v>870</v>
      </c>
      <c r="C860" s="262"/>
      <c r="D860" s="240"/>
      <c r="E860" s="50"/>
      <c r="F860" s="210"/>
      <c r="G860" s="211"/>
      <c r="H860" s="209"/>
      <c r="I860" s="209"/>
      <c r="J860" s="209"/>
      <c r="K860" s="212"/>
      <c r="L860" s="213"/>
      <c r="M860" s="211"/>
      <c r="N860" s="207"/>
    </row>
    <row r="861" spans="1:14" x14ac:dyDescent="0.2">
      <c r="A861" s="219">
        <v>1</v>
      </c>
      <c r="B861" s="220" t="s">
        <v>871</v>
      </c>
      <c r="C861" s="214" t="s">
        <v>872</v>
      </c>
      <c r="D861" s="214" t="s">
        <v>31</v>
      </c>
      <c r="E861" s="54"/>
      <c r="F861" s="215">
        <v>1</v>
      </c>
      <c r="G861" s="216">
        <f t="shared" ref="G861:G868" si="217">+E861*F861</f>
        <v>0</v>
      </c>
      <c r="H861" s="214" t="s">
        <v>18</v>
      </c>
      <c r="I861" s="214"/>
      <c r="J861" s="214"/>
      <c r="K861" s="217"/>
      <c r="L861" s="218"/>
      <c r="M861" s="216">
        <f t="shared" ref="M861:M867" si="218">+G861*1.095</f>
        <v>0</v>
      </c>
      <c r="N861" s="207"/>
    </row>
    <row r="862" spans="1:14" x14ac:dyDescent="0.2">
      <c r="A862" s="219">
        <v>2</v>
      </c>
      <c r="B862" s="220" t="s">
        <v>873</v>
      </c>
      <c r="C862" s="214" t="s">
        <v>338</v>
      </c>
      <c r="D862" s="214" t="s">
        <v>31</v>
      </c>
      <c r="E862" s="54"/>
      <c r="F862" s="215">
        <v>1</v>
      </c>
      <c r="G862" s="216">
        <f t="shared" si="217"/>
        <v>0</v>
      </c>
      <c r="H862" s="214" t="s">
        <v>18</v>
      </c>
      <c r="I862" s="214"/>
      <c r="J862" s="214"/>
      <c r="K862" s="217"/>
      <c r="L862" s="218"/>
      <c r="M862" s="216">
        <f t="shared" si="218"/>
        <v>0</v>
      </c>
      <c r="N862" s="207"/>
    </row>
    <row r="863" spans="1:14" x14ac:dyDescent="0.2">
      <c r="A863" s="219">
        <v>3</v>
      </c>
      <c r="B863" s="220" t="s">
        <v>874</v>
      </c>
      <c r="C863" s="214" t="s">
        <v>875</v>
      </c>
      <c r="D863" s="214" t="s">
        <v>31</v>
      </c>
      <c r="E863" s="54"/>
      <c r="F863" s="243">
        <v>5</v>
      </c>
      <c r="G863" s="216">
        <f t="shared" si="217"/>
        <v>0</v>
      </c>
      <c r="H863" s="214" t="s">
        <v>18</v>
      </c>
      <c r="I863" s="214"/>
      <c r="J863" s="214"/>
      <c r="K863" s="217"/>
      <c r="L863" s="218"/>
      <c r="M863" s="216">
        <f t="shared" si="218"/>
        <v>0</v>
      </c>
      <c r="N863" s="207"/>
    </row>
    <row r="864" spans="1:14" x14ac:dyDescent="0.2">
      <c r="A864" s="219">
        <v>4</v>
      </c>
      <c r="B864" s="220" t="s">
        <v>876</v>
      </c>
      <c r="C864" s="214" t="s">
        <v>877</v>
      </c>
      <c r="D864" s="214" t="s">
        <v>31</v>
      </c>
      <c r="E864" s="54"/>
      <c r="F864" s="243">
        <v>0</v>
      </c>
      <c r="G864" s="216">
        <f t="shared" si="217"/>
        <v>0</v>
      </c>
      <c r="H864" s="214" t="s">
        <v>18</v>
      </c>
      <c r="I864" s="214"/>
      <c r="J864" s="214"/>
      <c r="K864" s="217"/>
      <c r="L864" s="218"/>
      <c r="M864" s="216">
        <f t="shared" si="218"/>
        <v>0</v>
      </c>
      <c r="N864" s="207"/>
    </row>
    <row r="865" spans="1:14" x14ac:dyDescent="0.2">
      <c r="A865" s="219">
        <v>5</v>
      </c>
      <c r="B865" s="220" t="s">
        <v>878</v>
      </c>
      <c r="C865" s="214" t="s">
        <v>879</v>
      </c>
      <c r="D865" s="214" t="s">
        <v>31</v>
      </c>
      <c r="E865" s="54"/>
      <c r="F865" s="243">
        <v>0</v>
      </c>
      <c r="G865" s="216">
        <f t="shared" si="217"/>
        <v>0</v>
      </c>
      <c r="H865" s="214" t="s">
        <v>18</v>
      </c>
      <c r="I865" s="214"/>
      <c r="J865" s="214"/>
      <c r="K865" s="217"/>
      <c r="L865" s="218"/>
      <c r="M865" s="216">
        <f t="shared" si="218"/>
        <v>0</v>
      </c>
      <c r="N865" s="207"/>
    </row>
    <row r="866" spans="1:14" x14ac:dyDescent="0.2">
      <c r="A866" s="219">
        <v>6</v>
      </c>
      <c r="B866" s="220" t="s">
        <v>880</v>
      </c>
      <c r="C866" s="214" t="s">
        <v>730</v>
      </c>
      <c r="D866" s="214" t="s">
        <v>31</v>
      </c>
      <c r="E866" s="54"/>
      <c r="F866" s="243">
        <v>1.5</v>
      </c>
      <c r="G866" s="216">
        <f t="shared" si="217"/>
        <v>0</v>
      </c>
      <c r="H866" s="214" t="s">
        <v>18</v>
      </c>
      <c r="I866" s="214"/>
      <c r="J866" s="214"/>
      <c r="K866" s="217"/>
      <c r="L866" s="218"/>
      <c r="M866" s="216">
        <f t="shared" si="218"/>
        <v>0</v>
      </c>
      <c r="N866" s="207"/>
    </row>
    <row r="867" spans="1:14" x14ac:dyDescent="0.2">
      <c r="A867" s="241">
        <v>7</v>
      </c>
      <c r="B867" s="229" t="s">
        <v>881</v>
      </c>
      <c r="C867" s="214" t="s">
        <v>76</v>
      </c>
      <c r="D867" s="214" t="s">
        <v>17</v>
      </c>
      <c r="E867" s="54"/>
      <c r="F867" s="215">
        <v>1</v>
      </c>
      <c r="G867" s="216">
        <f t="shared" si="217"/>
        <v>0</v>
      </c>
      <c r="H867" s="214" t="s">
        <v>18</v>
      </c>
      <c r="I867" s="214"/>
      <c r="J867" s="214"/>
      <c r="K867" s="217"/>
      <c r="L867" s="218"/>
      <c r="M867" s="216">
        <f>+G867*1.22</f>
        <v>0</v>
      </c>
      <c r="N867" s="207"/>
    </row>
    <row r="868" spans="1:14" x14ac:dyDescent="0.2">
      <c r="A868" s="241">
        <v>8</v>
      </c>
      <c r="B868" s="229" t="s">
        <v>882</v>
      </c>
      <c r="C868" s="214" t="s">
        <v>730</v>
      </c>
      <c r="D868" s="214" t="s">
        <v>31</v>
      </c>
      <c r="E868" s="54"/>
      <c r="F868" s="215">
        <v>10</v>
      </c>
      <c r="G868" s="216">
        <f t="shared" si="217"/>
        <v>0</v>
      </c>
      <c r="H868" s="214" t="s">
        <v>18</v>
      </c>
      <c r="I868" s="214"/>
      <c r="J868" s="214"/>
      <c r="K868" s="217"/>
      <c r="L868" s="218"/>
      <c r="M868" s="216">
        <f>+G868*1.22</f>
        <v>0</v>
      </c>
      <c r="N868" s="207"/>
    </row>
    <row r="869" spans="1:14" s="18" customFormat="1" x14ac:dyDescent="0.2">
      <c r="A869" s="55"/>
      <c r="B869" s="56" t="s">
        <v>27</v>
      </c>
      <c r="C869" s="55"/>
      <c r="D869" s="13"/>
      <c r="E869" s="54"/>
      <c r="F869" s="57"/>
      <c r="G869" s="58">
        <f>SUM(G861:G868)</f>
        <v>0</v>
      </c>
      <c r="H869" s="36"/>
      <c r="I869" s="36"/>
      <c r="J869" s="36"/>
      <c r="K869" s="59"/>
      <c r="L869" s="60">
        <f>SUM(L861:L868)</f>
        <v>0</v>
      </c>
      <c r="M869" s="58">
        <f>SUM(M861:M868)</f>
        <v>0</v>
      </c>
    </row>
    <row r="870" spans="1:14" s="48" customFormat="1" x14ac:dyDescent="0.2">
      <c r="A870" s="87"/>
      <c r="B870" s="49" t="s">
        <v>883</v>
      </c>
      <c r="C870" s="93"/>
      <c r="D870" s="87"/>
      <c r="E870" s="50"/>
      <c r="F870" s="63"/>
      <c r="G870" s="211"/>
      <c r="H870" s="209"/>
      <c r="I870" s="209"/>
      <c r="J870" s="209"/>
      <c r="K870" s="212"/>
      <c r="L870" s="213"/>
      <c r="M870" s="211"/>
      <c r="N870" s="207"/>
    </row>
    <row r="871" spans="1:14" x14ac:dyDescent="0.2">
      <c r="A871" s="219">
        <v>1</v>
      </c>
      <c r="B871" s="220" t="s">
        <v>884</v>
      </c>
      <c r="C871" s="214" t="s">
        <v>49</v>
      </c>
      <c r="D871" s="214" t="s">
        <v>31</v>
      </c>
      <c r="E871" s="54"/>
      <c r="F871" s="215">
        <v>250</v>
      </c>
      <c r="G871" s="216">
        <f t="shared" ref="G871:G901" si="219">+E871*F871</f>
        <v>0</v>
      </c>
      <c r="H871" s="214" t="s">
        <v>18</v>
      </c>
      <c r="I871" s="214"/>
      <c r="J871" s="214"/>
      <c r="K871" s="217"/>
      <c r="L871" s="218"/>
      <c r="M871" s="216">
        <f t="shared" ref="M871:M901" si="220">+G871*1.095</f>
        <v>0</v>
      </c>
      <c r="N871" s="207"/>
    </row>
    <row r="872" spans="1:14" x14ac:dyDescent="0.2">
      <c r="A872" s="219">
        <v>2</v>
      </c>
      <c r="B872" s="220" t="s">
        <v>885</v>
      </c>
      <c r="C872" s="214" t="s">
        <v>179</v>
      </c>
      <c r="D872" s="214" t="s">
        <v>31</v>
      </c>
      <c r="E872" s="54"/>
      <c r="F872" s="215">
        <v>1</v>
      </c>
      <c r="G872" s="216">
        <f t="shared" si="219"/>
        <v>0</v>
      </c>
      <c r="H872" s="214" t="s">
        <v>18</v>
      </c>
      <c r="I872" s="214"/>
      <c r="J872" s="214"/>
      <c r="K872" s="217"/>
      <c r="L872" s="218"/>
      <c r="M872" s="216">
        <f t="shared" si="220"/>
        <v>0</v>
      </c>
      <c r="N872" s="207"/>
    </row>
    <row r="873" spans="1:14" x14ac:dyDescent="0.2">
      <c r="A873" s="219">
        <v>3</v>
      </c>
      <c r="B873" s="220" t="s">
        <v>886</v>
      </c>
      <c r="C873" s="214" t="s">
        <v>338</v>
      </c>
      <c r="D873" s="214" t="s">
        <v>31</v>
      </c>
      <c r="E873" s="54"/>
      <c r="F873" s="215">
        <v>55</v>
      </c>
      <c r="G873" s="216">
        <f t="shared" si="219"/>
        <v>0</v>
      </c>
      <c r="H873" s="214" t="s">
        <v>18</v>
      </c>
      <c r="I873" s="214"/>
      <c r="J873" s="214"/>
      <c r="K873" s="217"/>
      <c r="L873" s="218"/>
      <c r="M873" s="216">
        <f t="shared" si="220"/>
        <v>0</v>
      </c>
      <c r="N873" s="207"/>
    </row>
    <row r="874" spans="1:14" x14ac:dyDescent="0.2">
      <c r="A874" s="219">
        <v>4</v>
      </c>
      <c r="B874" s="220" t="s">
        <v>887</v>
      </c>
      <c r="C874" s="214" t="s">
        <v>888</v>
      </c>
      <c r="D874" s="214" t="s">
        <v>31</v>
      </c>
      <c r="E874" s="54"/>
      <c r="F874" s="215">
        <v>2</v>
      </c>
      <c r="G874" s="216">
        <f t="shared" si="219"/>
        <v>0</v>
      </c>
      <c r="H874" s="214" t="s">
        <v>18</v>
      </c>
      <c r="I874" s="214"/>
      <c r="J874" s="214"/>
      <c r="K874" s="217"/>
      <c r="L874" s="218"/>
      <c r="M874" s="216">
        <f t="shared" si="220"/>
        <v>0</v>
      </c>
      <c r="N874" s="207"/>
    </row>
    <row r="875" spans="1:14" x14ac:dyDescent="0.2">
      <c r="A875" s="219">
        <v>5</v>
      </c>
      <c r="B875" s="220" t="s">
        <v>889</v>
      </c>
      <c r="C875" s="214" t="s">
        <v>75</v>
      </c>
      <c r="D875" s="214" t="s">
        <v>17</v>
      </c>
      <c r="E875" s="54"/>
      <c r="F875" s="215">
        <v>2</v>
      </c>
      <c r="G875" s="216">
        <f t="shared" si="219"/>
        <v>0</v>
      </c>
      <c r="H875" s="214" t="s">
        <v>18</v>
      </c>
      <c r="I875" s="214"/>
      <c r="J875" s="214"/>
      <c r="K875" s="217"/>
      <c r="L875" s="218"/>
      <c r="M875" s="216">
        <f t="shared" si="220"/>
        <v>0</v>
      </c>
      <c r="N875" s="207"/>
    </row>
    <row r="876" spans="1:14" x14ac:dyDescent="0.2">
      <c r="A876" s="219">
        <v>6</v>
      </c>
      <c r="B876" s="229" t="s">
        <v>890</v>
      </c>
      <c r="C876" s="214" t="s">
        <v>179</v>
      </c>
      <c r="D876" s="214" t="s">
        <v>31</v>
      </c>
      <c r="E876" s="54"/>
      <c r="F876" s="215">
        <v>5</v>
      </c>
      <c r="G876" s="216">
        <f t="shared" si="219"/>
        <v>0</v>
      </c>
      <c r="H876" s="214" t="s">
        <v>18</v>
      </c>
      <c r="I876" s="214"/>
      <c r="J876" s="214"/>
      <c r="K876" s="217"/>
      <c r="L876" s="218"/>
      <c r="M876" s="216">
        <f t="shared" si="220"/>
        <v>0</v>
      </c>
      <c r="N876" s="207"/>
    </row>
    <row r="877" spans="1:14" x14ac:dyDescent="0.2">
      <c r="A877" s="219">
        <v>7</v>
      </c>
      <c r="B877" s="229" t="s">
        <v>891</v>
      </c>
      <c r="C877" s="214" t="s">
        <v>685</v>
      </c>
      <c r="D877" s="214" t="s">
        <v>31</v>
      </c>
      <c r="E877" s="54"/>
      <c r="F877" s="215">
        <v>1</v>
      </c>
      <c r="G877" s="216">
        <f t="shared" si="219"/>
        <v>0</v>
      </c>
      <c r="H877" s="214" t="s">
        <v>18</v>
      </c>
      <c r="I877" s="214"/>
      <c r="J877" s="214"/>
      <c r="K877" s="217"/>
      <c r="L877" s="218"/>
      <c r="M877" s="216">
        <f t="shared" si="220"/>
        <v>0</v>
      </c>
      <c r="N877" s="207"/>
    </row>
    <row r="878" spans="1:14" x14ac:dyDescent="0.2">
      <c r="A878" s="219">
        <v>8</v>
      </c>
      <c r="B878" s="229" t="s">
        <v>892</v>
      </c>
      <c r="C878" s="214" t="s">
        <v>475</v>
      </c>
      <c r="D878" s="214" t="s">
        <v>31</v>
      </c>
      <c r="E878" s="54"/>
      <c r="F878" s="215">
        <v>5</v>
      </c>
      <c r="G878" s="216">
        <f t="shared" si="219"/>
        <v>0</v>
      </c>
      <c r="H878" s="214" t="s">
        <v>18</v>
      </c>
      <c r="I878" s="214"/>
      <c r="J878" s="214"/>
      <c r="K878" s="217"/>
      <c r="L878" s="218"/>
      <c r="M878" s="216">
        <f t="shared" si="220"/>
        <v>0</v>
      </c>
      <c r="N878" s="207"/>
    </row>
    <row r="879" spans="1:14" x14ac:dyDescent="0.2">
      <c r="A879" s="219">
        <v>9</v>
      </c>
      <c r="B879" s="229" t="s">
        <v>313</v>
      </c>
      <c r="C879" s="224" t="s">
        <v>893</v>
      </c>
      <c r="D879" s="224" t="s">
        <v>31</v>
      </c>
      <c r="E879" s="225"/>
      <c r="F879" s="225">
        <v>1</v>
      </c>
      <c r="G879" s="216">
        <f t="shared" si="219"/>
        <v>0</v>
      </c>
      <c r="H879" s="214" t="s">
        <v>18</v>
      </c>
      <c r="I879" s="214"/>
      <c r="J879" s="214"/>
      <c r="K879" s="217"/>
      <c r="L879" s="218"/>
      <c r="M879" s="216">
        <f t="shared" si="220"/>
        <v>0</v>
      </c>
      <c r="N879" s="207"/>
    </row>
    <row r="880" spans="1:14" x14ac:dyDescent="0.2">
      <c r="A880" s="219">
        <v>10</v>
      </c>
      <c r="B880" s="199" t="s">
        <v>894</v>
      </c>
      <c r="C880" s="224" t="s">
        <v>338</v>
      </c>
      <c r="D880" s="224" t="s">
        <v>31</v>
      </c>
      <c r="E880" s="225"/>
      <c r="F880" s="225">
        <v>15</v>
      </c>
      <c r="G880" s="216">
        <f t="shared" si="219"/>
        <v>0</v>
      </c>
      <c r="H880" s="214" t="s">
        <v>18</v>
      </c>
      <c r="I880" s="214"/>
      <c r="J880" s="214"/>
      <c r="K880" s="217"/>
      <c r="L880" s="218"/>
      <c r="M880" s="216">
        <f t="shared" si="220"/>
        <v>0</v>
      </c>
      <c r="N880" s="207"/>
    </row>
    <row r="881" spans="1:14" ht="25.5" x14ac:dyDescent="0.2">
      <c r="A881" s="219">
        <v>11</v>
      </c>
      <c r="B881" s="199" t="s">
        <v>895</v>
      </c>
      <c r="C881" s="224" t="s">
        <v>24</v>
      </c>
      <c r="D881" s="224" t="s">
        <v>17</v>
      </c>
      <c r="E881" s="225"/>
      <c r="F881" s="225">
        <v>10</v>
      </c>
      <c r="G881" s="216">
        <f t="shared" si="219"/>
        <v>0</v>
      </c>
      <c r="H881" s="214" t="s">
        <v>18</v>
      </c>
      <c r="I881" s="214"/>
      <c r="J881" s="214"/>
      <c r="K881" s="217"/>
      <c r="L881" s="218"/>
      <c r="M881" s="216">
        <f t="shared" si="220"/>
        <v>0</v>
      </c>
      <c r="N881" s="207"/>
    </row>
    <row r="882" spans="1:14" x14ac:dyDescent="0.2">
      <c r="A882" s="219">
        <v>12</v>
      </c>
      <c r="B882" s="199" t="s">
        <v>896</v>
      </c>
      <c r="C882" s="224" t="s">
        <v>897</v>
      </c>
      <c r="D882" s="224" t="s">
        <v>31</v>
      </c>
      <c r="E882" s="225"/>
      <c r="F882" s="225">
        <v>5</v>
      </c>
      <c r="G882" s="216">
        <f t="shared" si="219"/>
        <v>0</v>
      </c>
      <c r="H882" s="214" t="s">
        <v>18</v>
      </c>
      <c r="I882" s="214"/>
      <c r="J882" s="214"/>
      <c r="K882" s="217"/>
      <c r="L882" s="218"/>
      <c r="M882" s="216">
        <f t="shared" si="220"/>
        <v>0</v>
      </c>
      <c r="N882" s="207"/>
    </row>
    <row r="883" spans="1:14" x14ac:dyDescent="0.2">
      <c r="A883" s="219">
        <v>13</v>
      </c>
      <c r="B883" s="199" t="s">
        <v>898</v>
      </c>
      <c r="C883" s="224" t="s">
        <v>845</v>
      </c>
      <c r="D883" s="224" t="s">
        <v>31</v>
      </c>
      <c r="E883" s="225"/>
      <c r="F883" s="225">
        <v>15</v>
      </c>
      <c r="G883" s="216">
        <f t="shared" si="219"/>
        <v>0</v>
      </c>
      <c r="H883" s="214" t="s">
        <v>18</v>
      </c>
      <c r="I883" s="214"/>
      <c r="J883" s="214"/>
      <c r="K883" s="217"/>
      <c r="L883" s="218"/>
      <c r="M883" s="216">
        <f t="shared" si="220"/>
        <v>0</v>
      </c>
      <c r="N883" s="207"/>
    </row>
    <row r="884" spans="1:14" x14ac:dyDescent="0.2">
      <c r="A884" s="219">
        <v>14</v>
      </c>
      <c r="B884" s="199" t="s">
        <v>899</v>
      </c>
      <c r="C884" s="224" t="s">
        <v>893</v>
      </c>
      <c r="D884" s="224" t="s">
        <v>31</v>
      </c>
      <c r="E884" s="225"/>
      <c r="F884" s="225">
        <v>1</v>
      </c>
      <c r="G884" s="216">
        <f t="shared" si="219"/>
        <v>0</v>
      </c>
      <c r="H884" s="214" t="s">
        <v>18</v>
      </c>
      <c r="I884" s="214"/>
      <c r="J884" s="214"/>
      <c r="K884" s="217"/>
      <c r="L884" s="218"/>
      <c r="M884" s="216">
        <f t="shared" si="220"/>
        <v>0</v>
      </c>
      <c r="N884" s="207"/>
    </row>
    <row r="885" spans="1:14" x14ac:dyDescent="0.2">
      <c r="A885" s="219">
        <v>15</v>
      </c>
      <c r="B885" s="229" t="s">
        <v>900</v>
      </c>
      <c r="C885" s="224" t="s">
        <v>338</v>
      </c>
      <c r="D885" s="224" t="s">
        <v>31</v>
      </c>
      <c r="E885" s="225"/>
      <c r="F885" s="225">
        <v>50</v>
      </c>
      <c r="G885" s="216">
        <f t="shared" si="219"/>
        <v>0</v>
      </c>
      <c r="H885" s="214" t="s">
        <v>18</v>
      </c>
      <c r="I885" s="214"/>
      <c r="J885" s="214"/>
      <c r="K885" s="217"/>
      <c r="L885" s="218"/>
      <c r="M885" s="216">
        <f t="shared" si="220"/>
        <v>0</v>
      </c>
      <c r="N885" s="207"/>
    </row>
    <row r="886" spans="1:14" x14ac:dyDescent="0.2">
      <c r="A886" s="219">
        <v>16</v>
      </c>
      <c r="B886" s="229" t="s">
        <v>901</v>
      </c>
      <c r="C886" s="224" t="s">
        <v>214</v>
      </c>
      <c r="D886" s="224" t="s">
        <v>31</v>
      </c>
      <c r="E886" s="225"/>
      <c r="F886" s="225">
        <v>5</v>
      </c>
      <c r="G886" s="216">
        <f t="shared" si="219"/>
        <v>0</v>
      </c>
      <c r="H886" s="214" t="s">
        <v>18</v>
      </c>
      <c r="I886" s="214"/>
      <c r="J886" s="214"/>
      <c r="K886" s="217"/>
      <c r="L886" s="218"/>
      <c r="M886" s="216">
        <f t="shared" si="220"/>
        <v>0</v>
      </c>
      <c r="N886" s="207"/>
    </row>
    <row r="887" spans="1:14" x14ac:dyDescent="0.2">
      <c r="A887" s="219">
        <v>17</v>
      </c>
      <c r="B887" s="229" t="s">
        <v>902</v>
      </c>
      <c r="C887" s="224" t="s">
        <v>214</v>
      </c>
      <c r="D887" s="224" t="s">
        <v>31</v>
      </c>
      <c r="E887" s="225"/>
      <c r="F887" s="225">
        <v>5</v>
      </c>
      <c r="G887" s="216">
        <f t="shared" si="219"/>
        <v>0</v>
      </c>
      <c r="H887" s="214" t="s">
        <v>18</v>
      </c>
      <c r="I887" s="214"/>
      <c r="J887" s="214"/>
      <c r="K887" s="217"/>
      <c r="L887" s="218"/>
      <c r="M887" s="216">
        <f t="shared" si="220"/>
        <v>0</v>
      </c>
      <c r="N887" s="207"/>
    </row>
    <row r="888" spans="1:14" x14ac:dyDescent="0.2">
      <c r="A888" s="219">
        <v>18</v>
      </c>
      <c r="B888" s="229" t="s">
        <v>903</v>
      </c>
      <c r="C888" s="224" t="s">
        <v>904</v>
      </c>
      <c r="D888" s="224" t="s">
        <v>31</v>
      </c>
      <c r="E888" s="225"/>
      <c r="F888" s="243">
        <v>10</v>
      </c>
      <c r="G888" s="216">
        <f t="shared" si="219"/>
        <v>0</v>
      </c>
      <c r="H888" s="214" t="s">
        <v>18</v>
      </c>
      <c r="I888" s="214"/>
      <c r="J888" s="214"/>
      <c r="K888" s="217"/>
      <c r="L888" s="218"/>
      <c r="M888" s="216">
        <f t="shared" si="220"/>
        <v>0</v>
      </c>
      <c r="N888" s="207"/>
    </row>
    <row r="889" spans="1:14" x14ac:dyDescent="0.2">
      <c r="A889" s="219">
        <v>19</v>
      </c>
      <c r="B889" s="229" t="s">
        <v>905</v>
      </c>
      <c r="C889" s="224" t="s">
        <v>356</v>
      </c>
      <c r="D889" s="224" t="s">
        <v>31</v>
      </c>
      <c r="E889" s="225"/>
      <c r="F889" s="243">
        <v>15</v>
      </c>
      <c r="G889" s="216">
        <f t="shared" si="219"/>
        <v>0</v>
      </c>
      <c r="H889" s="214" t="s">
        <v>18</v>
      </c>
      <c r="I889" s="214"/>
      <c r="J889" s="214"/>
      <c r="K889" s="217"/>
      <c r="L889" s="218"/>
      <c r="M889" s="216">
        <f t="shared" si="220"/>
        <v>0</v>
      </c>
      <c r="N889" s="207"/>
    </row>
    <row r="890" spans="1:14" x14ac:dyDescent="0.2">
      <c r="A890" s="219">
        <v>20</v>
      </c>
      <c r="B890" s="229" t="s">
        <v>906</v>
      </c>
      <c r="C890" s="224" t="s">
        <v>845</v>
      </c>
      <c r="D890" s="224" t="s">
        <v>31</v>
      </c>
      <c r="E890" s="225"/>
      <c r="F890" s="243">
        <v>35</v>
      </c>
      <c r="G890" s="216">
        <f t="shared" si="219"/>
        <v>0</v>
      </c>
      <c r="H890" s="214" t="s">
        <v>18</v>
      </c>
      <c r="I890" s="214"/>
      <c r="J890" s="214"/>
      <c r="K890" s="217"/>
      <c r="L890" s="218"/>
      <c r="M890" s="216">
        <f t="shared" si="220"/>
        <v>0</v>
      </c>
      <c r="N890" s="207"/>
    </row>
    <row r="891" spans="1:14" x14ac:dyDescent="0.2">
      <c r="A891" s="219">
        <v>21</v>
      </c>
      <c r="B891" s="229" t="s">
        <v>907</v>
      </c>
      <c r="C891" s="214" t="s">
        <v>109</v>
      </c>
      <c r="D891" s="214" t="s">
        <v>17</v>
      </c>
      <c r="E891" s="215"/>
      <c r="F891" s="243">
        <v>20</v>
      </c>
      <c r="G891" s="216">
        <f t="shared" si="219"/>
        <v>0</v>
      </c>
      <c r="H891" s="214" t="s">
        <v>18</v>
      </c>
      <c r="I891" s="214"/>
      <c r="J891" s="214"/>
      <c r="K891" s="217"/>
      <c r="L891" s="218"/>
      <c r="M891" s="216">
        <f t="shared" si="220"/>
        <v>0</v>
      </c>
      <c r="N891" s="207"/>
    </row>
    <row r="892" spans="1:14" x14ac:dyDescent="0.2">
      <c r="A892" s="219">
        <v>22</v>
      </c>
      <c r="B892" s="220" t="s">
        <v>908</v>
      </c>
      <c r="C892" s="214" t="s">
        <v>909</v>
      </c>
      <c r="D892" s="214" t="s">
        <v>31</v>
      </c>
      <c r="E892" s="215"/>
      <c r="F892" s="215">
        <v>1</v>
      </c>
      <c r="G892" s="216">
        <f t="shared" si="219"/>
        <v>0</v>
      </c>
      <c r="H892" s="214" t="s">
        <v>18</v>
      </c>
      <c r="I892" s="214"/>
      <c r="J892" s="214"/>
      <c r="K892" s="217"/>
      <c r="L892" s="218"/>
      <c r="M892" s="216">
        <f t="shared" si="220"/>
        <v>0</v>
      </c>
      <c r="N892" s="207"/>
    </row>
    <row r="893" spans="1:14" x14ac:dyDescent="0.2">
      <c r="A893" s="219">
        <v>23</v>
      </c>
      <c r="B893" s="229" t="s">
        <v>910</v>
      </c>
      <c r="C893" s="214" t="s">
        <v>911</v>
      </c>
      <c r="D893" s="214" t="s">
        <v>31</v>
      </c>
      <c r="E893" s="215"/>
      <c r="F893" s="215">
        <v>0.5</v>
      </c>
      <c r="G893" s="216">
        <f t="shared" si="219"/>
        <v>0</v>
      </c>
      <c r="H893" s="214" t="s">
        <v>18</v>
      </c>
      <c r="I893" s="214"/>
      <c r="J893" s="214"/>
      <c r="K893" s="217"/>
      <c r="L893" s="218"/>
      <c r="M893" s="216">
        <f t="shared" si="220"/>
        <v>0</v>
      </c>
      <c r="N893" s="207"/>
    </row>
    <row r="894" spans="1:14" x14ac:dyDescent="0.2">
      <c r="A894" s="219">
        <v>24</v>
      </c>
      <c r="B894" s="229" t="s">
        <v>912</v>
      </c>
      <c r="C894" s="258" t="s">
        <v>913</v>
      </c>
      <c r="D894" s="214" t="s">
        <v>31</v>
      </c>
      <c r="E894" s="215"/>
      <c r="F894" s="215">
        <v>50</v>
      </c>
      <c r="G894" s="216">
        <f t="shared" si="219"/>
        <v>0</v>
      </c>
      <c r="H894" s="214" t="s">
        <v>18</v>
      </c>
      <c r="I894" s="214"/>
      <c r="J894" s="214"/>
      <c r="K894" s="217"/>
      <c r="L894" s="218"/>
      <c r="M894" s="216">
        <f t="shared" si="220"/>
        <v>0</v>
      </c>
      <c r="N894" s="207"/>
    </row>
    <row r="895" spans="1:14" x14ac:dyDescent="0.2">
      <c r="A895" s="219">
        <v>25</v>
      </c>
      <c r="B895" s="229" t="s">
        <v>914</v>
      </c>
      <c r="C895" s="214" t="s">
        <v>62</v>
      </c>
      <c r="D895" s="214" t="s">
        <v>31</v>
      </c>
      <c r="E895" s="215"/>
      <c r="F895" s="215">
        <v>10</v>
      </c>
      <c r="G895" s="216">
        <f t="shared" si="219"/>
        <v>0</v>
      </c>
      <c r="H895" s="214" t="s">
        <v>18</v>
      </c>
      <c r="I895" s="214"/>
      <c r="J895" s="214"/>
      <c r="K895" s="217"/>
      <c r="L895" s="218"/>
      <c r="M895" s="216">
        <f t="shared" si="220"/>
        <v>0</v>
      </c>
      <c r="N895" s="207"/>
    </row>
    <row r="896" spans="1:14" x14ac:dyDescent="0.2">
      <c r="A896" s="219">
        <v>26</v>
      </c>
      <c r="B896" s="229" t="s">
        <v>915</v>
      </c>
      <c r="C896" s="214" t="s">
        <v>916</v>
      </c>
      <c r="D896" s="214" t="s">
        <v>31</v>
      </c>
      <c r="E896" s="215"/>
      <c r="F896" s="215">
        <v>2</v>
      </c>
      <c r="G896" s="216">
        <f t="shared" si="219"/>
        <v>0</v>
      </c>
      <c r="H896" s="214" t="s">
        <v>18</v>
      </c>
      <c r="I896" s="214"/>
      <c r="J896" s="214"/>
      <c r="K896" s="217"/>
      <c r="L896" s="218"/>
      <c r="M896" s="216">
        <f t="shared" si="220"/>
        <v>0</v>
      </c>
      <c r="N896" s="207"/>
    </row>
    <row r="897" spans="1:14" x14ac:dyDescent="0.2">
      <c r="A897" s="219">
        <v>27</v>
      </c>
      <c r="B897" s="229" t="s">
        <v>917</v>
      </c>
      <c r="C897" s="214" t="s">
        <v>918</v>
      </c>
      <c r="D897" s="214"/>
      <c r="E897" s="215"/>
      <c r="F897" s="215">
        <v>10</v>
      </c>
      <c r="G897" s="216">
        <f t="shared" si="219"/>
        <v>0</v>
      </c>
      <c r="H897" s="214" t="s">
        <v>18</v>
      </c>
      <c r="I897" s="214"/>
      <c r="J897" s="214"/>
      <c r="K897" s="217"/>
      <c r="L897" s="218"/>
      <c r="M897" s="216">
        <f t="shared" si="220"/>
        <v>0</v>
      </c>
      <c r="N897" s="207"/>
    </row>
    <row r="898" spans="1:14" x14ac:dyDescent="0.2">
      <c r="A898" s="219">
        <v>28</v>
      </c>
      <c r="B898" s="229" t="s">
        <v>919</v>
      </c>
      <c r="C898" s="214" t="s">
        <v>685</v>
      </c>
      <c r="D898" s="214" t="s">
        <v>31</v>
      </c>
      <c r="E898" s="215"/>
      <c r="F898" s="215">
        <v>0.2</v>
      </c>
      <c r="G898" s="216">
        <f t="shared" si="219"/>
        <v>0</v>
      </c>
      <c r="H898" s="214" t="s">
        <v>18</v>
      </c>
      <c r="I898" s="214"/>
      <c r="J898" s="214"/>
      <c r="K898" s="217"/>
      <c r="L898" s="218"/>
      <c r="M898" s="216">
        <f t="shared" si="220"/>
        <v>0</v>
      </c>
      <c r="N898" s="207"/>
    </row>
    <row r="899" spans="1:14" x14ac:dyDescent="0.2">
      <c r="A899" s="219">
        <v>29</v>
      </c>
      <c r="B899" s="229" t="s">
        <v>920</v>
      </c>
      <c r="C899" s="214" t="s">
        <v>746</v>
      </c>
      <c r="D899" s="214" t="s">
        <v>31</v>
      </c>
      <c r="E899" s="54"/>
      <c r="F899" s="215">
        <v>0.5</v>
      </c>
      <c r="G899" s="216">
        <f t="shared" si="219"/>
        <v>0</v>
      </c>
      <c r="H899" s="214" t="s">
        <v>18</v>
      </c>
      <c r="I899" s="214"/>
      <c r="J899" s="214"/>
      <c r="K899" s="217"/>
      <c r="L899" s="218"/>
      <c r="M899" s="216">
        <f t="shared" si="220"/>
        <v>0</v>
      </c>
      <c r="N899" s="207"/>
    </row>
    <row r="900" spans="1:14" ht="38.25" x14ac:dyDescent="0.2">
      <c r="A900" s="219">
        <v>30</v>
      </c>
      <c r="B900" s="229" t="s">
        <v>921</v>
      </c>
      <c r="C900" s="214" t="s">
        <v>685</v>
      </c>
      <c r="D900" s="214" t="s">
        <v>31</v>
      </c>
      <c r="E900" s="54"/>
      <c r="F900" s="243">
        <v>10</v>
      </c>
      <c r="G900" s="216">
        <f t="shared" si="219"/>
        <v>0</v>
      </c>
      <c r="H900" s="214" t="s">
        <v>18</v>
      </c>
      <c r="I900" s="214"/>
      <c r="J900" s="214"/>
      <c r="K900" s="217"/>
      <c r="L900" s="218"/>
      <c r="M900" s="216">
        <f t="shared" si="220"/>
        <v>0</v>
      </c>
      <c r="N900" s="207"/>
    </row>
    <row r="901" spans="1:14" x14ac:dyDescent="0.2">
      <c r="A901" s="219">
        <v>31</v>
      </c>
      <c r="B901" s="220" t="s">
        <v>922</v>
      </c>
      <c r="C901" s="214" t="s">
        <v>923</v>
      </c>
      <c r="D901" s="214" t="s">
        <v>31</v>
      </c>
      <c r="E901" s="54"/>
      <c r="F901" s="215">
        <v>2</v>
      </c>
      <c r="G901" s="216">
        <f t="shared" si="219"/>
        <v>0</v>
      </c>
      <c r="H901" s="214" t="s">
        <v>18</v>
      </c>
      <c r="I901" s="214"/>
      <c r="J901" s="214"/>
      <c r="K901" s="217"/>
      <c r="L901" s="218"/>
      <c r="M901" s="216">
        <f t="shared" si="220"/>
        <v>0</v>
      </c>
      <c r="N901" s="207"/>
    </row>
    <row r="902" spans="1:14" s="18" customFormat="1" x14ac:dyDescent="0.2">
      <c r="A902" s="55"/>
      <c r="B902" s="56" t="s">
        <v>27</v>
      </c>
      <c r="C902" s="55"/>
      <c r="D902" s="55"/>
      <c r="E902" s="54"/>
      <c r="F902" s="57"/>
      <c r="G902" s="58">
        <f>SUM(G871:G901)</f>
        <v>0</v>
      </c>
      <c r="H902" s="36"/>
      <c r="I902" s="36"/>
      <c r="J902" s="36"/>
      <c r="K902" s="59"/>
      <c r="L902" s="60">
        <f>SUM(L871:L901)</f>
        <v>0</v>
      </c>
      <c r="M902" s="58">
        <f>SUM(M871:M901)</f>
        <v>0</v>
      </c>
    </row>
    <row r="903" spans="1:14" s="48" customFormat="1" x14ac:dyDescent="0.2">
      <c r="A903" s="87"/>
      <c r="B903" s="49" t="s">
        <v>924</v>
      </c>
      <c r="C903" s="209"/>
      <c r="D903" s="209"/>
      <c r="E903" s="50"/>
      <c r="F903" s="210"/>
      <c r="G903" s="64"/>
      <c r="H903" s="62"/>
      <c r="I903" s="209"/>
      <c r="J903" s="209"/>
      <c r="K903" s="212"/>
      <c r="L903" s="213"/>
      <c r="M903" s="211"/>
      <c r="N903" s="207"/>
    </row>
    <row r="904" spans="1:14" x14ac:dyDescent="0.2">
      <c r="A904" s="241">
        <v>1</v>
      </c>
      <c r="B904" s="229" t="s">
        <v>925</v>
      </c>
      <c r="C904" s="214" t="s">
        <v>926</v>
      </c>
      <c r="D904" s="214" t="s">
        <v>17</v>
      </c>
      <c r="E904" s="54"/>
      <c r="F904" s="215">
        <v>10</v>
      </c>
      <c r="G904" s="216">
        <f t="shared" ref="G904:G905" si="221">+E904*F904</f>
        <v>0</v>
      </c>
      <c r="H904" s="214" t="s">
        <v>18</v>
      </c>
      <c r="I904" s="214"/>
      <c r="J904" s="214"/>
      <c r="K904" s="217"/>
      <c r="L904" s="218"/>
      <c r="M904" s="216">
        <f t="shared" ref="M904:M905" si="222">+G904*1.095</f>
        <v>0</v>
      </c>
      <c r="N904" s="207"/>
    </row>
    <row r="905" spans="1:14" x14ac:dyDescent="0.2">
      <c r="A905" s="241">
        <v>2</v>
      </c>
      <c r="B905" s="229" t="s">
        <v>927</v>
      </c>
      <c r="C905" s="214" t="s">
        <v>926</v>
      </c>
      <c r="D905" s="214" t="s">
        <v>17</v>
      </c>
      <c r="E905" s="54"/>
      <c r="F905" s="243">
        <v>50</v>
      </c>
      <c r="G905" s="216">
        <f t="shared" si="221"/>
        <v>0</v>
      </c>
      <c r="H905" s="214" t="s">
        <v>18</v>
      </c>
      <c r="I905" s="214"/>
      <c r="J905" s="214"/>
      <c r="K905" s="217"/>
      <c r="L905" s="218"/>
      <c r="M905" s="216">
        <f t="shared" si="222"/>
        <v>0</v>
      </c>
      <c r="N905" s="207"/>
    </row>
    <row r="906" spans="1:14" s="18" customFormat="1" x14ac:dyDescent="0.2">
      <c r="A906" s="55"/>
      <c r="B906" s="56" t="s">
        <v>27</v>
      </c>
      <c r="C906" s="55"/>
      <c r="D906" s="13"/>
      <c r="E906" s="54"/>
      <c r="F906" s="57"/>
      <c r="G906" s="58">
        <f>SUM(G904:G905)</f>
        <v>0</v>
      </c>
      <c r="H906" s="36"/>
      <c r="I906" s="36"/>
      <c r="J906" s="36"/>
      <c r="K906" s="59"/>
      <c r="L906" s="60">
        <f>SUM(L904:L905)</f>
        <v>0</v>
      </c>
      <c r="M906" s="58">
        <f>SUM(M904:M905)</f>
        <v>0</v>
      </c>
    </row>
    <row r="907" spans="1:14" x14ac:dyDescent="0.2">
      <c r="A907" s="87"/>
      <c r="B907" s="49" t="s">
        <v>928</v>
      </c>
      <c r="C907" s="262"/>
      <c r="D907" s="240"/>
      <c r="E907" s="50"/>
      <c r="F907" s="210"/>
      <c r="G907" s="211"/>
      <c r="H907" s="209"/>
      <c r="I907" s="209"/>
      <c r="J907" s="209"/>
      <c r="K907" s="212"/>
      <c r="L907" s="213"/>
      <c r="M907" s="211"/>
      <c r="N907" s="207"/>
    </row>
    <row r="908" spans="1:14" x14ac:dyDescent="0.2">
      <c r="A908" s="219">
        <v>1</v>
      </c>
      <c r="B908" s="220" t="s">
        <v>929</v>
      </c>
      <c r="C908" s="214" t="s">
        <v>930</v>
      </c>
      <c r="D908" s="214" t="s">
        <v>31</v>
      </c>
      <c r="E908" s="54"/>
      <c r="F908" s="215">
        <v>300</v>
      </c>
      <c r="G908" s="216">
        <f t="shared" ref="G908:G918" si="223">+E908*F908</f>
        <v>0</v>
      </c>
      <c r="H908" s="214" t="s">
        <v>18</v>
      </c>
      <c r="I908" s="214"/>
      <c r="J908" s="214"/>
      <c r="K908" s="217"/>
      <c r="L908" s="218"/>
      <c r="M908" s="216">
        <f t="shared" ref="M908:M918" si="224">+G908*1.095</f>
        <v>0</v>
      </c>
      <c r="N908" s="207"/>
    </row>
    <row r="909" spans="1:14" x14ac:dyDescent="0.2">
      <c r="A909" s="219">
        <v>2</v>
      </c>
      <c r="B909" s="220" t="s">
        <v>931</v>
      </c>
      <c r="C909" s="214" t="s">
        <v>930</v>
      </c>
      <c r="D909" s="214" t="s">
        <v>31</v>
      </c>
      <c r="E909" s="54"/>
      <c r="F909" s="215">
        <v>50</v>
      </c>
      <c r="G909" s="216">
        <f t="shared" si="223"/>
        <v>0</v>
      </c>
      <c r="H909" s="214" t="s">
        <v>18</v>
      </c>
      <c r="I909" s="214"/>
      <c r="J909" s="214"/>
      <c r="K909" s="217"/>
      <c r="L909" s="218"/>
      <c r="M909" s="216">
        <f t="shared" si="224"/>
        <v>0</v>
      </c>
      <c r="N909" s="207"/>
    </row>
    <row r="910" spans="1:14" x14ac:dyDescent="0.2">
      <c r="A910" s="219">
        <v>3</v>
      </c>
      <c r="B910" s="220" t="s">
        <v>932</v>
      </c>
      <c r="C910" s="214" t="s">
        <v>48</v>
      </c>
      <c r="D910" s="214" t="s">
        <v>31</v>
      </c>
      <c r="E910" s="54"/>
      <c r="F910" s="215">
        <v>200</v>
      </c>
      <c r="G910" s="216">
        <f t="shared" si="223"/>
        <v>0</v>
      </c>
      <c r="H910" s="214" t="s">
        <v>18</v>
      </c>
      <c r="I910" s="214"/>
      <c r="J910" s="214"/>
      <c r="K910" s="217"/>
      <c r="L910" s="218"/>
      <c r="M910" s="216">
        <f t="shared" si="224"/>
        <v>0</v>
      </c>
      <c r="N910" s="207"/>
    </row>
    <row r="911" spans="1:14" x14ac:dyDescent="0.2">
      <c r="A911" s="241">
        <v>4</v>
      </c>
      <c r="B911" s="229" t="s">
        <v>933</v>
      </c>
      <c r="C911" s="214" t="s">
        <v>823</v>
      </c>
      <c r="D911" s="214" t="s">
        <v>31</v>
      </c>
      <c r="E911" s="54"/>
      <c r="F911" s="215">
        <v>120</v>
      </c>
      <c r="G911" s="216">
        <f t="shared" si="223"/>
        <v>0</v>
      </c>
      <c r="H911" s="214" t="s">
        <v>18</v>
      </c>
      <c r="I911" s="214"/>
      <c r="J911" s="214"/>
      <c r="K911" s="217"/>
      <c r="L911" s="218"/>
      <c r="M911" s="216">
        <f t="shared" si="224"/>
        <v>0</v>
      </c>
      <c r="N911" s="207"/>
    </row>
    <row r="912" spans="1:14" x14ac:dyDescent="0.2">
      <c r="A912" s="219">
        <v>5</v>
      </c>
      <c r="B912" s="220" t="s">
        <v>934</v>
      </c>
      <c r="C912" s="214" t="s">
        <v>930</v>
      </c>
      <c r="D912" s="214" t="s">
        <v>31</v>
      </c>
      <c r="E912" s="54"/>
      <c r="F912" s="215">
        <v>280</v>
      </c>
      <c r="G912" s="216">
        <f t="shared" si="223"/>
        <v>0</v>
      </c>
      <c r="H912" s="214" t="s">
        <v>18</v>
      </c>
      <c r="I912" s="214"/>
      <c r="J912" s="214"/>
      <c r="K912" s="217"/>
      <c r="L912" s="218"/>
      <c r="M912" s="216">
        <f t="shared" si="224"/>
        <v>0</v>
      </c>
      <c r="N912" s="207"/>
    </row>
    <row r="913" spans="1:14" x14ac:dyDescent="0.2">
      <c r="A913" s="219">
        <v>6</v>
      </c>
      <c r="B913" s="220" t="s">
        <v>935</v>
      </c>
      <c r="C913" s="214" t="s">
        <v>383</v>
      </c>
      <c r="D913" s="214" t="s">
        <v>31</v>
      </c>
      <c r="E913" s="54"/>
      <c r="F913" s="215">
        <v>40</v>
      </c>
      <c r="G913" s="216">
        <f t="shared" si="223"/>
        <v>0</v>
      </c>
      <c r="H913" s="214" t="s">
        <v>18</v>
      </c>
      <c r="I913" s="214"/>
      <c r="J913" s="214"/>
      <c r="K913" s="217"/>
      <c r="L913" s="218"/>
      <c r="M913" s="216">
        <f t="shared" si="224"/>
        <v>0</v>
      </c>
      <c r="N913" s="207"/>
    </row>
    <row r="914" spans="1:14" x14ac:dyDescent="0.2">
      <c r="A914" s="241">
        <v>7</v>
      </c>
      <c r="B914" s="229" t="s">
        <v>936</v>
      </c>
      <c r="C914" s="214" t="s">
        <v>937</v>
      </c>
      <c r="D914" s="214" t="s">
        <v>31</v>
      </c>
      <c r="E914" s="54"/>
      <c r="F914" s="215">
        <v>600</v>
      </c>
      <c r="G914" s="216">
        <f t="shared" si="223"/>
        <v>0</v>
      </c>
      <c r="H914" s="214" t="s">
        <v>18</v>
      </c>
      <c r="I914" s="214"/>
      <c r="J914" s="214"/>
      <c r="K914" s="217"/>
      <c r="L914" s="218"/>
      <c r="M914" s="216">
        <f t="shared" si="224"/>
        <v>0</v>
      </c>
      <c r="N914" s="207"/>
    </row>
    <row r="915" spans="1:14" x14ac:dyDescent="0.2">
      <c r="A915" s="241">
        <v>8</v>
      </c>
      <c r="B915" s="229" t="s">
        <v>938</v>
      </c>
      <c r="C915" s="214" t="s">
        <v>48</v>
      </c>
      <c r="D915" s="214" t="s">
        <v>31</v>
      </c>
      <c r="E915" s="54"/>
      <c r="F915" s="215">
        <v>40</v>
      </c>
      <c r="G915" s="216">
        <f t="shared" si="223"/>
        <v>0</v>
      </c>
      <c r="H915" s="214" t="s">
        <v>18</v>
      </c>
      <c r="I915" s="214"/>
      <c r="J915" s="214"/>
      <c r="K915" s="217"/>
      <c r="L915" s="218"/>
      <c r="M915" s="216">
        <f t="shared" si="224"/>
        <v>0</v>
      </c>
      <c r="N915" s="207"/>
    </row>
    <row r="916" spans="1:14" x14ac:dyDescent="0.2">
      <c r="A916" s="241">
        <v>9</v>
      </c>
      <c r="B916" s="229" t="s">
        <v>939</v>
      </c>
      <c r="C916" s="258" t="s">
        <v>940</v>
      </c>
      <c r="D916" s="214" t="s">
        <v>31</v>
      </c>
      <c r="E916" s="54"/>
      <c r="F916" s="215">
        <v>5</v>
      </c>
      <c r="G916" s="216">
        <f t="shared" si="223"/>
        <v>0</v>
      </c>
      <c r="H916" s="214" t="s">
        <v>18</v>
      </c>
      <c r="I916" s="214"/>
      <c r="J916" s="214"/>
      <c r="K916" s="217"/>
      <c r="L916" s="218"/>
      <c r="M916" s="216">
        <f t="shared" si="224"/>
        <v>0</v>
      </c>
      <c r="N916" s="207"/>
    </row>
    <row r="917" spans="1:14" x14ac:dyDescent="0.2">
      <c r="A917" s="241">
        <v>10</v>
      </c>
      <c r="B917" s="229" t="s">
        <v>941</v>
      </c>
      <c r="C917" s="258" t="s">
        <v>940</v>
      </c>
      <c r="D917" s="214" t="s">
        <v>31</v>
      </c>
      <c r="E917" s="54"/>
      <c r="F917" s="215">
        <v>5</v>
      </c>
      <c r="G917" s="216">
        <f t="shared" si="223"/>
        <v>0</v>
      </c>
      <c r="H917" s="214" t="s">
        <v>18</v>
      </c>
      <c r="I917" s="214"/>
      <c r="J917" s="214"/>
      <c r="K917" s="217"/>
      <c r="L917" s="218"/>
      <c r="M917" s="216">
        <f t="shared" si="224"/>
        <v>0</v>
      </c>
      <c r="N917" s="207"/>
    </row>
    <row r="918" spans="1:14" x14ac:dyDescent="0.2">
      <c r="A918" s="241">
        <v>11</v>
      </c>
      <c r="B918" s="229" t="s">
        <v>942</v>
      </c>
      <c r="C918" s="258" t="s">
        <v>930</v>
      </c>
      <c r="D918" s="214" t="s">
        <v>31</v>
      </c>
      <c r="E918" s="54"/>
      <c r="F918" s="215">
        <v>60</v>
      </c>
      <c r="G918" s="216">
        <f t="shared" si="223"/>
        <v>0</v>
      </c>
      <c r="H918" s="214" t="s">
        <v>18</v>
      </c>
      <c r="I918" s="214"/>
      <c r="J918" s="214"/>
      <c r="K918" s="217"/>
      <c r="L918" s="218"/>
      <c r="M918" s="216">
        <f t="shared" si="224"/>
        <v>0</v>
      </c>
      <c r="N918" s="207"/>
    </row>
    <row r="919" spans="1:14" s="18" customFormat="1" x14ac:dyDescent="0.2">
      <c r="A919" s="55"/>
      <c r="B919" s="56" t="s">
        <v>27</v>
      </c>
      <c r="C919" s="55"/>
      <c r="D919" s="13"/>
      <c r="E919" s="54"/>
      <c r="F919" s="57"/>
      <c r="G919" s="58">
        <f>SUM(G908:G918)</f>
        <v>0</v>
      </c>
      <c r="H919" s="36"/>
      <c r="I919" s="36"/>
      <c r="J919" s="36"/>
      <c r="K919" s="59"/>
      <c r="L919" s="60">
        <f>SUM(L908:L918)</f>
        <v>0</v>
      </c>
      <c r="M919" s="58">
        <f>SUM(M908:M918)</f>
        <v>0</v>
      </c>
    </row>
    <row r="920" spans="1:14" x14ac:dyDescent="0.2">
      <c r="A920" s="87"/>
      <c r="B920" s="49" t="s">
        <v>943</v>
      </c>
      <c r="C920" s="262"/>
      <c r="D920" s="240"/>
      <c r="E920" s="50"/>
      <c r="F920" s="210"/>
      <c r="G920" s="211"/>
      <c r="H920" s="209"/>
      <c r="I920" s="209"/>
      <c r="J920" s="209"/>
      <c r="K920" s="212"/>
      <c r="L920" s="213"/>
      <c r="M920" s="211"/>
      <c r="N920" s="207"/>
    </row>
    <row r="921" spans="1:14" x14ac:dyDescent="0.2">
      <c r="A921" s="219">
        <v>1</v>
      </c>
      <c r="B921" s="220" t="s">
        <v>944</v>
      </c>
      <c r="C921" s="214" t="s">
        <v>937</v>
      </c>
      <c r="D921" s="214" t="s">
        <v>31</v>
      </c>
      <c r="E921" s="54"/>
      <c r="F921" s="215">
        <v>0</v>
      </c>
      <c r="G921" s="216">
        <f t="shared" ref="G921:G927" si="225">+E921*F921</f>
        <v>0</v>
      </c>
      <c r="H921" s="214" t="s">
        <v>18</v>
      </c>
      <c r="I921" s="214"/>
      <c r="J921" s="214"/>
      <c r="K921" s="217"/>
      <c r="L921" s="218"/>
      <c r="M921" s="216">
        <f t="shared" ref="M921:M927" si="226">+G921*1.095</f>
        <v>0</v>
      </c>
      <c r="N921" s="207"/>
    </row>
    <row r="922" spans="1:14" x14ac:dyDescent="0.2">
      <c r="A922" s="219">
        <v>2</v>
      </c>
      <c r="B922" s="220" t="s">
        <v>945</v>
      </c>
      <c r="C922" s="214" t="s">
        <v>380</v>
      </c>
      <c r="D922" s="214" t="s">
        <v>31</v>
      </c>
      <c r="E922" s="54"/>
      <c r="F922" s="215">
        <v>90</v>
      </c>
      <c r="G922" s="216">
        <f t="shared" si="225"/>
        <v>0</v>
      </c>
      <c r="H922" s="214" t="s">
        <v>18</v>
      </c>
      <c r="I922" s="214"/>
      <c r="J922" s="214"/>
      <c r="K922" s="217"/>
      <c r="L922" s="218"/>
      <c r="M922" s="216">
        <f t="shared" si="226"/>
        <v>0</v>
      </c>
      <c r="N922" s="207"/>
    </row>
    <row r="923" spans="1:14" x14ac:dyDescent="0.2">
      <c r="A923" s="241">
        <v>3</v>
      </c>
      <c r="B923" s="229" t="s">
        <v>946</v>
      </c>
      <c r="C923" s="214" t="s">
        <v>48</v>
      </c>
      <c r="D923" s="214" t="s">
        <v>31</v>
      </c>
      <c r="E923" s="54"/>
      <c r="F923" s="215">
        <v>90</v>
      </c>
      <c r="G923" s="216">
        <f t="shared" si="225"/>
        <v>0</v>
      </c>
      <c r="H923" s="214" t="s">
        <v>18</v>
      </c>
      <c r="I923" s="214"/>
      <c r="J923" s="214"/>
      <c r="K923" s="217"/>
      <c r="L923" s="218"/>
      <c r="M923" s="216">
        <f t="shared" si="226"/>
        <v>0</v>
      </c>
      <c r="N923" s="207"/>
    </row>
    <row r="924" spans="1:14" x14ac:dyDescent="0.2">
      <c r="A924" s="241">
        <v>4</v>
      </c>
      <c r="B924" s="229" t="s">
        <v>947</v>
      </c>
      <c r="C924" s="214" t="s">
        <v>326</v>
      </c>
      <c r="D924" s="214" t="s">
        <v>31</v>
      </c>
      <c r="E924" s="54"/>
      <c r="F924" s="215">
        <v>300</v>
      </c>
      <c r="G924" s="216">
        <f t="shared" si="225"/>
        <v>0</v>
      </c>
      <c r="H924" s="214" t="s">
        <v>18</v>
      </c>
      <c r="I924" s="214"/>
      <c r="J924" s="214"/>
      <c r="K924" s="217"/>
      <c r="L924" s="218"/>
      <c r="M924" s="216">
        <f t="shared" si="226"/>
        <v>0</v>
      </c>
      <c r="N924" s="207"/>
    </row>
    <row r="925" spans="1:14" x14ac:dyDescent="0.2">
      <c r="A925" s="241">
        <v>5</v>
      </c>
      <c r="B925" s="229" t="s">
        <v>948</v>
      </c>
      <c r="C925" s="214" t="s">
        <v>930</v>
      </c>
      <c r="D925" s="214" t="s">
        <v>31</v>
      </c>
      <c r="E925" s="54"/>
      <c r="F925" s="215">
        <v>35</v>
      </c>
      <c r="G925" s="216">
        <f t="shared" si="225"/>
        <v>0</v>
      </c>
      <c r="H925" s="214" t="s">
        <v>18</v>
      </c>
      <c r="I925" s="214"/>
      <c r="J925" s="214"/>
      <c r="K925" s="217"/>
      <c r="L925" s="218"/>
      <c r="M925" s="216">
        <f t="shared" si="226"/>
        <v>0</v>
      </c>
      <c r="N925" s="207"/>
    </row>
    <row r="926" spans="1:14" x14ac:dyDescent="0.2">
      <c r="A926" s="241">
        <v>6</v>
      </c>
      <c r="B926" s="229" t="s">
        <v>949</v>
      </c>
      <c r="C926" s="214" t="s">
        <v>930</v>
      </c>
      <c r="D926" s="214" t="s">
        <v>31</v>
      </c>
      <c r="E926" s="54"/>
      <c r="F926" s="215">
        <v>55</v>
      </c>
      <c r="G926" s="216">
        <f t="shared" si="225"/>
        <v>0</v>
      </c>
      <c r="H926" s="214" t="s">
        <v>18</v>
      </c>
      <c r="I926" s="214"/>
      <c r="J926" s="214"/>
      <c r="K926" s="217"/>
      <c r="L926" s="218"/>
      <c r="M926" s="216">
        <f t="shared" si="226"/>
        <v>0</v>
      </c>
      <c r="N926" s="207"/>
    </row>
    <row r="927" spans="1:14" x14ac:dyDescent="0.2">
      <c r="A927" s="241">
        <v>7</v>
      </c>
      <c r="B927" s="229" t="s">
        <v>950</v>
      </c>
      <c r="C927" s="214" t="s">
        <v>951</v>
      </c>
      <c r="D927" s="214" t="s">
        <v>31</v>
      </c>
      <c r="E927" s="54"/>
      <c r="F927" s="215">
        <v>50</v>
      </c>
      <c r="G927" s="216">
        <f t="shared" si="225"/>
        <v>0</v>
      </c>
      <c r="H927" s="214" t="s">
        <v>18</v>
      </c>
      <c r="I927" s="214"/>
      <c r="J927" s="214"/>
      <c r="K927" s="217"/>
      <c r="L927" s="218"/>
      <c r="M927" s="216">
        <f t="shared" si="226"/>
        <v>0</v>
      </c>
      <c r="N927" s="207"/>
    </row>
    <row r="928" spans="1:14" s="18" customFormat="1" x14ac:dyDescent="0.2">
      <c r="A928" s="55"/>
      <c r="B928" s="56" t="s">
        <v>27</v>
      </c>
      <c r="C928" s="55"/>
      <c r="D928" s="55"/>
      <c r="E928" s="54"/>
      <c r="F928" s="57"/>
      <c r="G928" s="58">
        <f>SUM(G921:G927)</f>
        <v>0</v>
      </c>
      <c r="H928" s="36"/>
      <c r="I928" s="36"/>
      <c r="J928" s="36"/>
      <c r="K928" s="59"/>
      <c r="L928" s="60">
        <f>SUM(L921:L927)</f>
        <v>0</v>
      </c>
      <c r="M928" s="58">
        <f>SUM(M921:M927)</f>
        <v>0</v>
      </c>
    </row>
    <row r="929" spans="1:14" s="48" customFormat="1" x14ac:dyDescent="0.2">
      <c r="A929" s="87"/>
      <c r="B929" s="49" t="s">
        <v>952</v>
      </c>
      <c r="C929" s="209"/>
      <c r="D929" s="209"/>
      <c r="E929" s="50"/>
      <c r="F929" s="210"/>
      <c r="G929" s="64"/>
      <c r="H929" s="62"/>
      <c r="I929" s="209"/>
      <c r="J929" s="209"/>
      <c r="K929" s="212"/>
      <c r="L929" s="213"/>
      <c r="M929" s="211"/>
      <c r="N929" s="207"/>
    </row>
    <row r="930" spans="1:14" x14ac:dyDescent="0.2">
      <c r="A930" s="219">
        <v>1</v>
      </c>
      <c r="B930" s="220" t="s">
        <v>1113</v>
      </c>
      <c r="C930" s="310" t="s">
        <v>955</v>
      </c>
      <c r="D930" s="214" t="s">
        <v>31</v>
      </c>
      <c r="E930" s="54"/>
      <c r="F930" s="215">
        <v>100</v>
      </c>
      <c r="G930" s="216">
        <f t="shared" ref="G930:G937" si="227">+E930*F930</f>
        <v>0</v>
      </c>
      <c r="H930" s="214" t="s">
        <v>18</v>
      </c>
      <c r="I930" s="214"/>
      <c r="J930" s="214"/>
      <c r="K930" s="217"/>
      <c r="L930" s="218"/>
      <c r="M930" s="216">
        <f t="shared" ref="M930:M937" si="228">+G930*1.095</f>
        <v>0</v>
      </c>
      <c r="N930" s="207"/>
    </row>
    <row r="931" spans="1:14" ht="15.75" x14ac:dyDescent="0.25">
      <c r="A931" s="219">
        <v>2</v>
      </c>
      <c r="B931" s="220" t="s">
        <v>953</v>
      </c>
      <c r="C931" s="310" t="s">
        <v>954</v>
      </c>
      <c r="D931" s="214" t="s">
        <v>31</v>
      </c>
      <c r="E931" s="54"/>
      <c r="F931" s="215">
        <v>100</v>
      </c>
      <c r="G931" s="216">
        <f t="shared" si="227"/>
        <v>0</v>
      </c>
      <c r="H931" s="214" t="s">
        <v>18</v>
      </c>
      <c r="I931" s="214"/>
      <c r="J931" s="214"/>
      <c r="K931" s="217"/>
      <c r="L931" s="218"/>
      <c r="M931" s="216">
        <f t="shared" si="228"/>
        <v>0</v>
      </c>
      <c r="N931" s="311"/>
    </row>
    <row r="932" spans="1:14" x14ac:dyDescent="0.2">
      <c r="A932" s="219">
        <v>3</v>
      </c>
      <c r="B932" s="220" t="s">
        <v>933</v>
      </c>
      <c r="C932" s="310" t="s">
        <v>955</v>
      </c>
      <c r="D932" s="214" t="s">
        <v>31</v>
      </c>
      <c r="E932" s="54"/>
      <c r="F932" s="215">
        <v>30</v>
      </c>
      <c r="G932" s="216">
        <f t="shared" si="227"/>
        <v>0</v>
      </c>
      <c r="H932" s="214" t="s">
        <v>18</v>
      </c>
      <c r="I932" s="214"/>
      <c r="J932" s="214"/>
      <c r="K932" s="217"/>
      <c r="L932" s="218"/>
      <c r="M932" s="216">
        <f t="shared" si="228"/>
        <v>0</v>
      </c>
      <c r="N932" s="207"/>
    </row>
    <row r="933" spans="1:14" x14ac:dyDescent="0.2">
      <c r="A933" s="219">
        <v>4</v>
      </c>
      <c r="B933" s="220" t="s">
        <v>956</v>
      </c>
      <c r="C933" s="310" t="s">
        <v>957</v>
      </c>
      <c r="D933" s="214" t="s">
        <v>31</v>
      </c>
      <c r="E933" s="54"/>
      <c r="F933" s="215">
        <v>30</v>
      </c>
      <c r="G933" s="216">
        <f t="shared" si="227"/>
        <v>0</v>
      </c>
      <c r="H933" s="214" t="s">
        <v>18</v>
      </c>
      <c r="I933" s="214"/>
      <c r="J933" s="214"/>
      <c r="K933" s="217"/>
      <c r="L933" s="218"/>
      <c r="M933" s="216">
        <f t="shared" si="228"/>
        <v>0</v>
      </c>
      <c r="N933" s="207"/>
    </row>
    <row r="934" spans="1:14" x14ac:dyDescent="0.2">
      <c r="A934" s="219">
        <v>5</v>
      </c>
      <c r="B934" s="220" t="s">
        <v>958</v>
      </c>
      <c r="C934" s="310" t="s">
        <v>955</v>
      </c>
      <c r="D934" s="214" t="s">
        <v>31</v>
      </c>
      <c r="E934" s="54"/>
      <c r="F934" s="215">
        <v>30</v>
      </c>
      <c r="G934" s="216">
        <f t="shared" si="227"/>
        <v>0</v>
      </c>
      <c r="H934" s="214" t="s">
        <v>18</v>
      </c>
      <c r="I934" s="214"/>
      <c r="J934" s="214"/>
      <c r="K934" s="217"/>
      <c r="L934" s="218"/>
      <c r="M934" s="216">
        <f t="shared" si="228"/>
        <v>0</v>
      </c>
      <c r="N934" s="207"/>
    </row>
    <row r="935" spans="1:14" x14ac:dyDescent="0.2">
      <c r="A935" s="219">
        <v>6</v>
      </c>
      <c r="B935" s="220" t="s">
        <v>959</v>
      </c>
      <c r="C935" s="310" t="s">
        <v>1117</v>
      </c>
      <c r="D935" s="214" t="s">
        <v>31</v>
      </c>
      <c r="E935" s="54"/>
      <c r="F935" s="215">
        <v>30</v>
      </c>
      <c r="G935" s="216">
        <f t="shared" si="227"/>
        <v>0</v>
      </c>
      <c r="H935" s="214" t="s">
        <v>18</v>
      </c>
      <c r="I935" s="214"/>
      <c r="J935" s="214"/>
      <c r="K935" s="217"/>
      <c r="L935" s="218"/>
      <c r="M935" s="216">
        <f t="shared" si="228"/>
        <v>0</v>
      </c>
      <c r="N935" s="207"/>
    </row>
    <row r="936" spans="1:14" x14ac:dyDescent="0.2">
      <c r="A936" s="219">
        <v>7</v>
      </c>
      <c r="B936" s="220" t="s">
        <v>960</v>
      </c>
      <c r="C936" s="310" t="s">
        <v>955</v>
      </c>
      <c r="D936" s="214" t="s">
        <v>31</v>
      </c>
      <c r="E936" s="54"/>
      <c r="F936" s="215">
        <v>300</v>
      </c>
      <c r="G936" s="216">
        <f t="shared" si="227"/>
        <v>0</v>
      </c>
      <c r="H936" s="214" t="s">
        <v>18</v>
      </c>
      <c r="I936" s="214"/>
      <c r="J936" s="214"/>
      <c r="K936" s="217"/>
      <c r="L936" s="218"/>
      <c r="M936" s="216">
        <f t="shared" si="228"/>
        <v>0</v>
      </c>
      <c r="N936" s="207"/>
    </row>
    <row r="937" spans="1:14" x14ac:dyDescent="0.2">
      <c r="A937" s="219">
        <v>8</v>
      </c>
      <c r="B937" s="207" t="s">
        <v>961</v>
      </c>
      <c r="C937" s="310" t="s">
        <v>962</v>
      </c>
      <c r="D937" s="214" t="s">
        <v>31</v>
      </c>
      <c r="E937" s="54"/>
      <c r="F937" s="215">
        <v>300</v>
      </c>
      <c r="G937" s="216">
        <f t="shared" si="227"/>
        <v>0</v>
      </c>
      <c r="H937" s="214" t="s">
        <v>18</v>
      </c>
      <c r="I937" s="214"/>
      <c r="J937" s="214"/>
      <c r="K937" s="217"/>
      <c r="L937" s="218"/>
      <c r="M937" s="216">
        <f t="shared" si="228"/>
        <v>0</v>
      </c>
      <c r="N937" s="207"/>
    </row>
    <row r="938" spans="1:14" s="18" customFormat="1" x14ac:dyDescent="0.2">
      <c r="A938" s="55"/>
      <c r="B938" s="56" t="s">
        <v>27</v>
      </c>
      <c r="C938" s="36"/>
      <c r="D938" s="36"/>
      <c r="E938" s="57"/>
      <c r="F938" s="57"/>
      <c r="G938" s="58">
        <f>SUM(G930:G937)</f>
        <v>0</v>
      </c>
      <c r="H938" s="36"/>
      <c r="I938" s="36"/>
      <c r="J938" s="36"/>
      <c r="K938" s="59"/>
      <c r="L938" s="60">
        <f>SUM(L930:L937)</f>
        <v>0</v>
      </c>
      <c r="M938" s="58">
        <f>SUM(M930:M937)</f>
        <v>0</v>
      </c>
    </row>
    <row r="939" spans="1:14" s="48" customFormat="1" x14ac:dyDescent="0.2">
      <c r="A939" s="87"/>
      <c r="B939" s="78" t="s">
        <v>963</v>
      </c>
      <c r="C939" s="235"/>
      <c r="D939" s="235"/>
      <c r="E939" s="80"/>
      <c r="F939" s="244"/>
      <c r="G939" s="82"/>
      <c r="H939" s="79"/>
      <c r="I939" s="235"/>
      <c r="J939" s="235"/>
      <c r="K939" s="236"/>
      <c r="L939" s="237"/>
      <c r="M939" s="238"/>
      <c r="N939" s="207"/>
    </row>
    <row r="940" spans="1:14" x14ac:dyDescent="0.2">
      <c r="A940" s="219">
        <v>1</v>
      </c>
      <c r="B940" s="220" t="s">
        <v>1123</v>
      </c>
      <c r="C940" s="214" t="s">
        <v>964</v>
      </c>
      <c r="D940" s="214" t="s">
        <v>31</v>
      </c>
      <c r="E940" s="54"/>
      <c r="F940" s="215">
        <v>0</v>
      </c>
      <c r="G940" s="216">
        <f t="shared" ref="G940:G941" si="229">+E940*F940</f>
        <v>0</v>
      </c>
      <c r="H940" s="214" t="s">
        <v>18</v>
      </c>
      <c r="I940" s="214"/>
      <c r="J940" s="214"/>
      <c r="K940" s="217"/>
      <c r="L940" s="218"/>
      <c r="M940" s="216">
        <f t="shared" ref="M940:M941" si="230">+G940*1.095</f>
        <v>0</v>
      </c>
      <c r="N940" s="333"/>
    </row>
    <row r="941" spans="1:14" x14ac:dyDescent="0.2">
      <c r="A941" s="219">
        <v>2</v>
      </c>
      <c r="B941" s="220" t="s">
        <v>965</v>
      </c>
      <c r="C941" s="214" t="s">
        <v>966</v>
      </c>
      <c r="D941" s="214" t="s">
        <v>31</v>
      </c>
      <c r="E941" s="54"/>
      <c r="F941" s="215">
        <v>0</v>
      </c>
      <c r="G941" s="216">
        <f t="shared" si="229"/>
        <v>0</v>
      </c>
      <c r="H941" s="214" t="s">
        <v>18</v>
      </c>
      <c r="I941" s="214"/>
      <c r="J941" s="214"/>
      <c r="K941" s="217"/>
      <c r="L941" s="218"/>
      <c r="M941" s="216">
        <f t="shared" si="230"/>
        <v>0</v>
      </c>
      <c r="N941" s="334"/>
    </row>
    <row r="942" spans="1:14" s="18" customFormat="1" x14ac:dyDescent="0.2">
      <c r="A942" s="55"/>
      <c r="B942" s="56" t="s">
        <v>27</v>
      </c>
      <c r="C942" s="36"/>
      <c r="D942" s="36"/>
      <c r="E942" s="57"/>
      <c r="F942" s="57"/>
      <c r="G942" s="58">
        <f>SUM(G940:G941)</f>
        <v>0</v>
      </c>
      <c r="H942" s="36"/>
      <c r="I942" s="36"/>
      <c r="J942" s="36"/>
      <c r="K942" s="59"/>
      <c r="L942" s="60">
        <f>SUM(L940:L941)</f>
        <v>0</v>
      </c>
      <c r="M942" s="58">
        <f>SUM(M940:M941)</f>
        <v>0</v>
      </c>
    </row>
    <row r="943" spans="1:14" s="48" customFormat="1" x14ac:dyDescent="0.2">
      <c r="A943" s="87"/>
      <c r="B943" s="78" t="s">
        <v>967</v>
      </c>
      <c r="C943" s="235"/>
      <c r="D943" s="235"/>
      <c r="E943" s="80"/>
      <c r="F943" s="244"/>
      <c r="G943" s="82"/>
      <c r="H943" s="79"/>
      <c r="I943" s="235"/>
      <c r="J943" s="235"/>
      <c r="K943" s="236"/>
      <c r="L943" s="237"/>
      <c r="M943" s="238"/>
      <c r="N943" s="207"/>
    </row>
    <row r="944" spans="1:14" s="175" customFormat="1" x14ac:dyDescent="0.2">
      <c r="A944" s="95">
        <v>1</v>
      </c>
      <c r="B944" s="53" t="s">
        <v>968</v>
      </c>
      <c r="C944" s="92" t="s">
        <v>730</v>
      </c>
      <c r="D944" s="92" t="s">
        <v>31</v>
      </c>
      <c r="E944" s="84"/>
      <c r="F944" s="84">
        <v>10</v>
      </c>
      <c r="G944" s="216">
        <f t="shared" ref="G944:G951" si="231">+E944*F944</f>
        <v>0</v>
      </c>
      <c r="H944" s="214" t="s">
        <v>18</v>
      </c>
      <c r="I944" s="214"/>
      <c r="J944" s="214"/>
      <c r="K944" s="217"/>
      <c r="L944" s="218"/>
      <c r="M944" s="216">
        <f t="shared" ref="M944:M951" si="232">+G944*1.095</f>
        <v>0</v>
      </c>
    </row>
    <row r="945" spans="1:14" s="175" customFormat="1" x14ac:dyDescent="0.2">
      <c r="A945" s="293">
        <v>2</v>
      </c>
      <c r="B945" s="199" t="s">
        <v>969</v>
      </c>
      <c r="C945" s="92" t="s">
        <v>179</v>
      </c>
      <c r="D945" s="92" t="s">
        <v>31</v>
      </c>
      <c r="E945" s="84"/>
      <c r="F945" s="84">
        <v>6</v>
      </c>
      <c r="G945" s="216">
        <f t="shared" si="231"/>
        <v>0</v>
      </c>
      <c r="H945" s="214" t="s">
        <v>18</v>
      </c>
      <c r="I945" s="214"/>
      <c r="J945" s="214"/>
      <c r="K945" s="217"/>
      <c r="L945" s="218"/>
      <c r="M945" s="216">
        <f t="shared" si="232"/>
        <v>0</v>
      </c>
    </row>
    <row r="946" spans="1:14" s="175" customFormat="1" x14ac:dyDescent="0.2">
      <c r="A946" s="293">
        <v>3</v>
      </c>
      <c r="B946" s="199" t="s">
        <v>970</v>
      </c>
      <c r="C946" s="200" t="s">
        <v>971</v>
      </c>
      <c r="D946" s="92" t="s">
        <v>31</v>
      </c>
      <c r="E946" s="84"/>
      <c r="F946" s="84">
        <v>5</v>
      </c>
      <c r="G946" s="216">
        <f t="shared" si="231"/>
        <v>0</v>
      </c>
      <c r="H946" s="214" t="s">
        <v>18</v>
      </c>
      <c r="I946" s="214"/>
      <c r="J946" s="214"/>
      <c r="K946" s="217"/>
      <c r="L946" s="218"/>
      <c r="M946" s="216">
        <f t="shared" si="232"/>
        <v>0</v>
      </c>
    </row>
    <row r="947" spans="1:14" s="175" customFormat="1" x14ac:dyDescent="0.2">
      <c r="A947" s="293">
        <v>4</v>
      </c>
      <c r="B947" s="199" t="s">
        <v>972</v>
      </c>
      <c r="C947" s="92" t="s">
        <v>973</v>
      </c>
      <c r="D947" s="92" t="s">
        <v>31</v>
      </c>
      <c r="E947" s="84"/>
      <c r="F947" s="201">
        <v>1</v>
      </c>
      <c r="G947" s="216">
        <f t="shared" si="231"/>
        <v>0</v>
      </c>
      <c r="H947" s="214" t="s">
        <v>18</v>
      </c>
      <c r="I947" s="214"/>
      <c r="J947" s="214"/>
      <c r="K947" s="217"/>
      <c r="L947" s="218"/>
      <c r="M947" s="216">
        <f t="shared" si="232"/>
        <v>0</v>
      </c>
    </row>
    <row r="948" spans="1:14" s="175" customFormat="1" x14ac:dyDescent="0.2">
      <c r="A948" s="95">
        <v>5</v>
      </c>
      <c r="B948" s="53" t="s">
        <v>974</v>
      </c>
      <c r="C948" s="200" t="s">
        <v>975</v>
      </c>
      <c r="D948" s="77"/>
      <c r="E948" s="54"/>
      <c r="F948" s="54">
        <v>2</v>
      </c>
      <c r="G948" s="216">
        <f t="shared" si="231"/>
        <v>0</v>
      </c>
      <c r="H948" s="214" t="s">
        <v>18</v>
      </c>
      <c r="I948" s="214"/>
      <c r="J948" s="214"/>
      <c r="K948" s="217"/>
      <c r="L948" s="218"/>
      <c r="M948" s="216">
        <f t="shared" si="232"/>
        <v>0</v>
      </c>
    </row>
    <row r="949" spans="1:14" s="175" customFormat="1" x14ac:dyDescent="0.2">
      <c r="A949" s="95">
        <v>6</v>
      </c>
      <c r="B949" s="53" t="s">
        <v>976</v>
      </c>
      <c r="C949" s="200" t="s">
        <v>179</v>
      </c>
      <c r="D949" s="77" t="s">
        <v>31</v>
      </c>
      <c r="E949" s="54"/>
      <c r="F949" s="54">
        <v>5</v>
      </c>
      <c r="G949" s="216">
        <f t="shared" si="231"/>
        <v>0</v>
      </c>
      <c r="H949" s="214" t="s">
        <v>18</v>
      </c>
      <c r="I949" s="214"/>
      <c r="J949" s="214"/>
      <c r="K949" s="217"/>
      <c r="L949" s="218"/>
      <c r="M949" s="216">
        <f t="shared" si="232"/>
        <v>0</v>
      </c>
    </row>
    <row r="950" spans="1:14" s="175" customFormat="1" x14ac:dyDescent="0.2">
      <c r="A950" s="95">
        <v>7</v>
      </c>
      <c r="B950" s="53" t="s">
        <v>977</v>
      </c>
      <c r="C950" s="200" t="s">
        <v>978</v>
      </c>
      <c r="D950" s="77"/>
      <c r="E950" s="54"/>
      <c r="F950" s="54">
        <v>2</v>
      </c>
      <c r="G950" s="216">
        <f t="shared" si="231"/>
        <v>0</v>
      </c>
      <c r="H950" s="214" t="s">
        <v>18</v>
      </c>
      <c r="I950" s="214"/>
      <c r="J950" s="214"/>
      <c r="K950" s="217"/>
      <c r="L950" s="218"/>
      <c r="M950" s="216">
        <f t="shared" si="232"/>
        <v>0</v>
      </c>
    </row>
    <row r="951" spans="1:14" s="175" customFormat="1" x14ac:dyDescent="0.2">
      <c r="A951" s="95">
        <v>8</v>
      </c>
      <c r="B951" s="143" t="s">
        <v>979</v>
      </c>
      <c r="C951" s="92" t="s">
        <v>685</v>
      </c>
      <c r="D951" s="92" t="s">
        <v>31</v>
      </c>
      <c r="E951" s="84"/>
      <c r="F951" s="84">
        <v>5</v>
      </c>
      <c r="G951" s="216">
        <f t="shared" si="231"/>
        <v>0</v>
      </c>
      <c r="H951" s="214" t="s">
        <v>18</v>
      </c>
      <c r="I951" s="214"/>
      <c r="J951" s="214"/>
      <c r="K951" s="217"/>
      <c r="L951" s="218"/>
      <c r="M951" s="216">
        <f t="shared" si="232"/>
        <v>0</v>
      </c>
    </row>
    <row r="952" spans="1:14" s="175" customFormat="1" x14ac:dyDescent="0.2">
      <c r="A952" s="95"/>
      <c r="B952" s="56" t="s">
        <v>27</v>
      </c>
      <c r="C952" s="92"/>
      <c r="D952" s="92"/>
      <c r="E952" s="84"/>
      <c r="F952" s="84"/>
      <c r="G952" s="104">
        <f>SUM(G944:G951)</f>
        <v>0</v>
      </c>
      <c r="H952" s="86"/>
      <c r="I952" s="86"/>
      <c r="J952" s="86"/>
      <c r="K952" s="186"/>
      <c r="L952" s="105">
        <f>SUM(L944:L951)</f>
        <v>0</v>
      </c>
      <c r="M952" s="104">
        <f>SUM(M944:M951)</f>
        <v>0</v>
      </c>
    </row>
    <row r="953" spans="1:14" s="48" customFormat="1" x14ac:dyDescent="0.2">
      <c r="A953" s="87"/>
      <c r="B953" s="78" t="s">
        <v>980</v>
      </c>
      <c r="C953" s="235"/>
      <c r="D953" s="235"/>
      <c r="E953" s="80"/>
      <c r="F953" s="244"/>
      <c r="G953" s="82"/>
      <c r="H953" s="79"/>
      <c r="I953" s="235"/>
      <c r="J953" s="235"/>
      <c r="K953" s="236"/>
      <c r="L953" s="237"/>
      <c r="M953" s="238"/>
      <c r="N953" s="207"/>
    </row>
    <row r="954" spans="1:14" s="175" customFormat="1" x14ac:dyDescent="0.2">
      <c r="A954" s="95">
        <v>1</v>
      </c>
      <c r="B954" s="53" t="s">
        <v>981</v>
      </c>
      <c r="C954" s="92" t="s">
        <v>982</v>
      </c>
      <c r="D954" s="92" t="s">
        <v>31</v>
      </c>
      <c r="E954" s="84"/>
      <c r="F954" s="84">
        <v>80</v>
      </c>
      <c r="G954" s="216">
        <f t="shared" ref="G954:G956" si="233">+E954*F954</f>
        <v>0</v>
      </c>
      <c r="H954" s="214" t="s">
        <v>18</v>
      </c>
      <c r="I954" s="214"/>
      <c r="J954" s="214"/>
      <c r="K954" s="217"/>
      <c r="L954" s="218"/>
      <c r="M954" s="216">
        <f t="shared" ref="M954:M956" si="234">+G954*1.095</f>
        <v>0</v>
      </c>
    </row>
    <row r="955" spans="1:14" s="66" customFormat="1" x14ac:dyDescent="0.2">
      <c r="A955" s="95">
        <v>2</v>
      </c>
      <c r="B955" s="143" t="s">
        <v>983</v>
      </c>
      <c r="C955" s="224" t="s">
        <v>984</v>
      </c>
      <c r="D955" s="224" t="s">
        <v>31</v>
      </c>
      <c r="E955" s="84"/>
      <c r="F955" s="225">
        <v>0</v>
      </c>
      <c r="G955" s="216">
        <f t="shared" si="233"/>
        <v>0</v>
      </c>
      <c r="H955" s="214" t="s">
        <v>18</v>
      </c>
      <c r="I955" s="214"/>
      <c r="J955" s="214"/>
      <c r="K955" s="217"/>
      <c r="L955" s="218"/>
      <c r="M955" s="216">
        <f t="shared" si="234"/>
        <v>0</v>
      </c>
      <c r="N955" s="226"/>
    </row>
    <row r="956" spans="1:14" s="66" customFormat="1" x14ac:dyDescent="0.2">
      <c r="A956" s="293">
        <v>3</v>
      </c>
      <c r="B956" s="199" t="s">
        <v>985</v>
      </c>
      <c r="C956" s="224" t="s">
        <v>986</v>
      </c>
      <c r="D956" s="224" t="s">
        <v>31</v>
      </c>
      <c r="E956" s="84"/>
      <c r="F956" s="225">
        <v>20</v>
      </c>
      <c r="G956" s="216">
        <f t="shared" si="233"/>
        <v>0</v>
      </c>
      <c r="H956" s="214" t="s">
        <v>18</v>
      </c>
      <c r="I956" s="214"/>
      <c r="J956" s="214"/>
      <c r="K956" s="217"/>
      <c r="L956" s="218"/>
      <c r="M956" s="216">
        <f t="shared" si="234"/>
        <v>0</v>
      </c>
      <c r="N956" s="226"/>
    </row>
    <row r="957" spans="1:14" s="190" customFormat="1" x14ac:dyDescent="0.2">
      <c r="A957" s="95"/>
      <c r="B957" s="56" t="s">
        <v>27</v>
      </c>
      <c r="C957" s="224"/>
      <c r="D957" s="224"/>
      <c r="E957" s="84"/>
      <c r="F957" s="225"/>
      <c r="G957" s="104">
        <f>SUM(G954:G956)</f>
        <v>0</v>
      </c>
      <c r="H957" s="83"/>
      <c r="I957" s="83"/>
      <c r="J957" s="83"/>
      <c r="K957" s="187"/>
      <c r="L957" s="188">
        <f>SUM(L954:L956)</f>
        <v>0</v>
      </c>
      <c r="M957" s="189">
        <f>SUM(M954:M956)</f>
        <v>0</v>
      </c>
      <c r="N957" s="226"/>
    </row>
    <row r="958" spans="1:14" s="48" customFormat="1" ht="25.5" x14ac:dyDescent="0.2">
      <c r="A958" s="219"/>
      <c r="B958" s="142" t="s">
        <v>987</v>
      </c>
      <c r="C958" s="86"/>
      <c r="D958" s="86"/>
      <c r="E958" s="54"/>
      <c r="F958" s="103"/>
      <c r="G958" s="216"/>
      <c r="H958" s="214"/>
      <c r="I958" s="214"/>
      <c r="J958" s="214"/>
      <c r="K958" s="217"/>
      <c r="L958" s="218"/>
      <c r="M958" s="216"/>
      <c r="N958" s="207"/>
    </row>
    <row r="959" spans="1:14" x14ac:dyDescent="0.2">
      <c r="A959" s="278"/>
      <c r="B959" s="279"/>
      <c r="C959" s="278"/>
      <c r="D959" s="207"/>
      <c r="F959" s="280"/>
      <c r="G959" s="207"/>
      <c r="H959" s="207"/>
      <c r="I959" s="207"/>
      <c r="J959" s="207"/>
      <c r="K959" s="207"/>
      <c r="L959" s="281"/>
      <c r="M959" s="207"/>
      <c r="N959" s="207"/>
    </row>
    <row r="960" spans="1:14" ht="62.45" customHeight="1" x14ac:dyDescent="0.2">
      <c r="A960" s="325" t="s">
        <v>1114</v>
      </c>
      <c r="B960" s="325"/>
      <c r="C960" s="325"/>
      <c r="D960" s="325"/>
      <c r="E960" s="325"/>
      <c r="F960" s="325"/>
      <c r="G960" s="325"/>
      <c r="H960" s="325"/>
      <c r="I960" s="325"/>
      <c r="J960" s="325"/>
      <c r="K960" s="325"/>
      <c r="L960" s="325"/>
      <c r="M960" s="325"/>
      <c r="N960" s="207"/>
    </row>
    <row r="961" spans="1:14" x14ac:dyDescent="0.2">
      <c r="A961" s="196"/>
      <c r="B961" s="196"/>
      <c r="C961" s="321"/>
      <c r="D961" s="196"/>
      <c r="E961" s="196"/>
      <c r="F961" s="196"/>
      <c r="G961" s="196"/>
      <c r="H961" s="196"/>
      <c r="I961" s="196"/>
      <c r="J961" s="196"/>
      <c r="K961" s="196"/>
      <c r="L961" s="196"/>
      <c r="M961" s="196"/>
      <c r="N961" s="207"/>
    </row>
    <row r="962" spans="1:14" s="48" customFormat="1" x14ac:dyDescent="0.2">
      <c r="A962" s="324" t="s">
        <v>988</v>
      </c>
      <c r="B962" s="324"/>
      <c r="C962" s="324"/>
      <c r="D962" s="324"/>
      <c r="E962" s="324"/>
      <c r="F962" s="324"/>
      <c r="G962" s="324"/>
      <c r="H962" s="324"/>
      <c r="I962" s="324"/>
      <c r="J962" s="324"/>
      <c r="K962" s="324"/>
      <c r="L962" s="324"/>
      <c r="M962" s="324"/>
    </row>
    <row r="963" spans="1:14" s="48" customFormat="1" x14ac:dyDescent="0.2">
      <c r="A963" s="297"/>
      <c r="B963" s="297"/>
      <c r="C963" s="322"/>
      <c r="D963" s="297"/>
      <c r="E963" s="297"/>
      <c r="F963" s="297"/>
      <c r="G963" s="297"/>
      <c r="H963" s="297"/>
      <c r="I963" s="297"/>
      <c r="J963" s="297"/>
      <c r="K963" s="297"/>
      <c r="L963" s="297"/>
      <c r="M963" s="297"/>
    </row>
    <row r="964" spans="1:14" s="48" customFormat="1" ht="40.15" customHeight="1" x14ac:dyDescent="0.2">
      <c r="A964" s="331" t="s">
        <v>1116</v>
      </c>
      <c r="B964" s="332"/>
      <c r="C964" s="332"/>
      <c r="D964" s="332"/>
      <c r="E964" s="332"/>
      <c r="F964" s="332"/>
      <c r="G964" s="332"/>
      <c r="H964" s="332"/>
      <c r="I964" s="332"/>
      <c r="J964" s="332"/>
      <c r="K964" s="332"/>
      <c r="L964" s="332"/>
      <c r="M964" s="332"/>
    </row>
    <row r="965" spans="1:14" x14ac:dyDescent="0.2">
      <c r="A965" s="282"/>
      <c r="B965" s="283"/>
      <c r="C965" s="282"/>
      <c r="D965" s="284"/>
      <c r="E965" s="197"/>
      <c r="F965" s="285"/>
      <c r="G965" s="284"/>
      <c r="H965" s="284"/>
      <c r="I965" s="284"/>
      <c r="J965" s="284"/>
      <c r="K965" s="284"/>
      <c r="L965" s="286"/>
      <c r="M965" s="284"/>
    </row>
    <row r="966" spans="1:14" ht="27.6" customHeight="1" x14ac:dyDescent="0.2">
      <c r="A966" s="323" t="s">
        <v>1115</v>
      </c>
      <c r="B966" s="323"/>
      <c r="C966" s="323"/>
      <c r="D966" s="323"/>
      <c r="E966" s="323"/>
      <c r="F966" s="323"/>
      <c r="G966" s="323"/>
      <c r="H966" s="323"/>
      <c r="I966" s="323"/>
      <c r="J966" s="323"/>
      <c r="K966" s="323"/>
      <c r="L966" s="323"/>
      <c r="M966" s="323"/>
    </row>
  </sheetData>
  <sheetProtection selectLockedCells="1" selectUnlockedCells="1"/>
  <mergeCells count="17">
    <mergeCell ref="N940:N941"/>
    <mergeCell ref="A343:M343"/>
    <mergeCell ref="A3:M3"/>
    <mergeCell ref="A94:M94"/>
    <mergeCell ref="A199:M199"/>
    <mergeCell ref="A222:M222"/>
    <mergeCell ref="A412:M412"/>
    <mergeCell ref="A223:M223"/>
    <mergeCell ref="A462:M462"/>
    <mergeCell ref="A95:M95"/>
    <mergeCell ref="A4:M4"/>
    <mergeCell ref="A966:M966"/>
    <mergeCell ref="A962:M962"/>
    <mergeCell ref="A960:M960"/>
    <mergeCell ref="A674:M674"/>
    <mergeCell ref="A461:M461"/>
    <mergeCell ref="A964:M964"/>
  </mergeCells>
  <phoneticPr fontId="2" type="noConversion"/>
  <pageMargins left="0.39370078740157483" right="0.23622047244094491" top="0.70866141732283472" bottom="0.59055118110236227" header="0.51181102362204722" footer="0.35433070866141736"/>
  <pageSetup paperSize="9" scale="70" firstPageNumber="0" orientation="landscape" horizontalDpi="300" verticalDpi="300" r:id="rId1"/>
  <headerFooter alignWithMargins="0">
    <oddHeader xml:space="preserve">&amp;LObrazec št. 5.2. - popis živil&amp;COŠ Žirovnica - sukcesivna dobava živil v obdobju od 01.09.2025 do 31.08.2026
</oddHeader>
    <oddFooter>&amp;L&amp;8Zavedamo se, da variantne ponudbe n iso dovoljene in izjavljamo, da naša ponudba v celoti izpolnjuje zahteve naročnika.&amp;C
&amp;P/&amp;N&amp;R___________
ŽIG, PODPIS</oddFooter>
  </headerFooter>
  <rowBreaks count="29" manualBreakCount="29">
    <brk id="35" max="12" man="1"/>
    <brk id="64" max="12" man="1"/>
    <brk id="93" max="12" man="1"/>
    <brk id="123" max="12" man="1"/>
    <brk id="164" max="12" man="1"/>
    <brk id="190" max="12" man="1"/>
    <brk id="221" max="12" man="1"/>
    <brk id="266" max="12" man="1"/>
    <brk id="302" max="12" man="1"/>
    <brk id="336" max="12" man="1"/>
    <brk id="372" max="12" man="1"/>
    <brk id="411" max="12" man="1"/>
    <brk id="441" max="12" man="1"/>
    <brk id="460" max="12" man="1"/>
    <brk id="493" max="12" man="1"/>
    <brk id="532" max="12" man="1"/>
    <brk id="572" max="12" man="1"/>
    <brk id="596" max="12" man="1"/>
    <brk id="613" max="12" man="1"/>
    <brk id="654" max="12" man="1"/>
    <brk id="673" max="12" man="1"/>
    <brk id="708" max="12" man="1"/>
    <brk id="746" max="12" man="1"/>
    <brk id="783" max="12" man="1"/>
    <brk id="814" max="12" man="1"/>
    <brk id="849" max="12" man="1"/>
    <brk id="888" max="12" man="1"/>
    <brk id="919" max="12" man="1"/>
    <brk id="952" max="1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54"/>
  <sheetViews>
    <sheetView topLeftCell="A134" zoomScaleNormal="100" zoomScaleSheetLayoutView="100" workbookViewId="0">
      <selection activeCell="I30" sqref="I30"/>
    </sheetView>
  </sheetViews>
  <sheetFormatPr defaultColWidth="9.140625" defaultRowHeight="12.75" x14ac:dyDescent="0.2"/>
  <cols>
    <col min="1" max="1" width="4" style="1" customWidth="1"/>
    <col min="2" max="2" width="65.85546875" style="1" customWidth="1"/>
    <col min="3" max="3" width="11.42578125" style="6" customWidth="1"/>
    <col min="4" max="4" width="15.42578125" style="9" customWidth="1"/>
    <col min="5" max="5" width="22.140625" style="1" customWidth="1"/>
    <col min="6" max="6" width="2.7109375" style="1" customWidth="1"/>
    <col min="7" max="7" width="1.140625" style="1" customWidth="1"/>
    <col min="8" max="8" width="0.7109375" style="1" customWidth="1"/>
    <col min="9" max="9" width="19" style="1" customWidth="1"/>
    <col min="10" max="10" width="0.85546875" style="1" customWidth="1"/>
    <col min="11" max="11" width="1.140625" style="1" customWidth="1"/>
    <col min="12" max="16384" width="9.140625" style="1"/>
  </cols>
  <sheetData>
    <row r="1" spans="2:4" x14ac:dyDescent="0.2">
      <c r="B1" s="2" t="s">
        <v>989</v>
      </c>
      <c r="C1" s="3"/>
      <c r="D1" s="4"/>
    </row>
    <row r="2" spans="2:4" x14ac:dyDescent="0.2">
      <c r="B2" s="5"/>
      <c r="D2" s="4"/>
    </row>
    <row r="3" spans="2:4" x14ac:dyDescent="0.2">
      <c r="B3" s="5" t="s">
        <v>990</v>
      </c>
      <c r="D3" s="4"/>
    </row>
    <row r="4" spans="2:4" x14ac:dyDescent="0.2">
      <c r="B4" s="5"/>
      <c r="D4" s="4"/>
    </row>
    <row r="5" spans="2:4" x14ac:dyDescent="0.2">
      <c r="B5" s="5"/>
      <c r="D5" s="4"/>
    </row>
    <row r="6" spans="2:4" x14ac:dyDescent="0.2">
      <c r="B6" s="5" t="s">
        <v>991</v>
      </c>
      <c r="D6" s="4" t="s">
        <v>992</v>
      </c>
    </row>
    <row r="7" spans="2:4" x14ac:dyDescent="0.2">
      <c r="B7" s="5" t="s">
        <v>993</v>
      </c>
      <c r="D7" s="4" t="s">
        <v>994</v>
      </c>
    </row>
    <row r="8" spans="2:4" x14ac:dyDescent="0.2">
      <c r="B8" s="3" t="s">
        <v>995</v>
      </c>
      <c r="C8" s="3"/>
      <c r="D8" s="4"/>
    </row>
    <row r="9" spans="2:4" ht="25.5" customHeight="1" x14ac:dyDescent="0.2">
      <c r="B9" s="351" t="s">
        <v>996</v>
      </c>
      <c r="C9" s="346"/>
      <c r="D9" s="346"/>
    </row>
    <row r="10" spans="2:4" ht="20.25" customHeight="1" x14ac:dyDescent="0.2">
      <c r="B10" s="351" t="s">
        <v>997</v>
      </c>
      <c r="C10" s="346"/>
      <c r="D10" s="346"/>
    </row>
    <row r="11" spans="2:4" ht="26.25" customHeight="1" x14ac:dyDescent="0.2">
      <c r="B11" s="351" t="s">
        <v>998</v>
      </c>
      <c r="C11" s="346"/>
      <c r="D11" s="346"/>
    </row>
    <row r="12" spans="2:4" ht="33.75" customHeight="1" x14ac:dyDescent="0.2">
      <c r="B12" s="351" t="s">
        <v>999</v>
      </c>
      <c r="C12" s="351"/>
      <c r="D12" s="350"/>
    </row>
    <row r="13" spans="2:4" ht="33.75" customHeight="1" x14ac:dyDescent="0.2">
      <c r="B13" s="7"/>
      <c r="C13" s="7"/>
      <c r="D13" s="29"/>
    </row>
    <row r="14" spans="2:4" ht="12" customHeight="1" x14ac:dyDescent="0.2">
      <c r="B14" s="7"/>
      <c r="C14" s="7"/>
      <c r="D14" s="8"/>
    </row>
    <row r="15" spans="2:4" ht="24.75" customHeight="1" x14ac:dyDescent="0.2">
      <c r="B15" s="349" t="s">
        <v>1122</v>
      </c>
      <c r="C15" s="349"/>
      <c r="D15" s="350"/>
    </row>
    <row r="17" spans="2:4" ht="47.25" customHeight="1" x14ac:dyDescent="0.2">
      <c r="B17" s="10" t="s">
        <v>1000</v>
      </c>
      <c r="C17" s="11" t="s">
        <v>1001</v>
      </c>
      <c r="D17" s="12" t="s">
        <v>1002</v>
      </c>
    </row>
    <row r="18" spans="2:4" x14ac:dyDescent="0.2">
      <c r="B18" s="13" t="s">
        <v>1003</v>
      </c>
      <c r="C18" s="14"/>
      <c r="D18" s="15"/>
    </row>
    <row r="19" spans="2:4" x14ac:dyDescent="0.2">
      <c r="B19" s="19" t="s">
        <v>1004</v>
      </c>
      <c r="C19" s="26">
        <f>+'OBRAZEC 5.2.'!L11</f>
        <v>0</v>
      </c>
      <c r="D19" s="15">
        <f>+'OBRAZEC 5.2.'!M11</f>
        <v>0</v>
      </c>
    </row>
    <row r="20" spans="2:4" x14ac:dyDescent="0.2">
      <c r="B20" s="19" t="s">
        <v>1005</v>
      </c>
      <c r="C20" s="26">
        <f>+'OBRAZEC 5.2.'!L22</f>
        <v>0</v>
      </c>
      <c r="D20" s="15">
        <f>+'OBRAZEC 5.2.'!M22</f>
        <v>0</v>
      </c>
    </row>
    <row r="21" spans="2:4" x14ac:dyDescent="0.2">
      <c r="B21" s="19" t="s">
        <v>42</v>
      </c>
      <c r="C21" s="26">
        <f>+'OBRAZEC 5.2.'!L35</f>
        <v>0</v>
      </c>
      <c r="D21" s="15">
        <f>+'OBRAZEC 5.2.'!M35</f>
        <v>0</v>
      </c>
    </row>
    <row r="22" spans="2:4" x14ac:dyDescent="0.2">
      <c r="B22" s="19" t="s">
        <v>59</v>
      </c>
      <c r="C22" s="26">
        <f>+'OBRAZEC 5.2.'!L40</f>
        <v>0</v>
      </c>
      <c r="D22" s="15">
        <f>+'OBRAZEC 5.2.'!M40</f>
        <v>0</v>
      </c>
    </row>
    <row r="23" spans="2:4" x14ac:dyDescent="0.2">
      <c r="B23" s="19" t="s">
        <v>65</v>
      </c>
      <c r="C23" s="26">
        <f>+'OBRAZEC 5.2.'!L44</f>
        <v>0</v>
      </c>
      <c r="D23" s="15">
        <f>+'OBRAZEC 5.2.'!M44</f>
        <v>0</v>
      </c>
    </row>
    <row r="24" spans="2:4" x14ac:dyDescent="0.2">
      <c r="B24" s="19" t="s">
        <v>68</v>
      </c>
      <c r="C24" s="26">
        <f>+'OBRAZEC 5.2.'!L53</f>
        <v>0</v>
      </c>
      <c r="D24" s="15">
        <f>+'OBRAZEC 5.2.'!M53</f>
        <v>0</v>
      </c>
    </row>
    <row r="25" spans="2:4" x14ac:dyDescent="0.2">
      <c r="B25" s="19" t="s">
        <v>79</v>
      </c>
      <c r="C25" s="26">
        <f>+'OBRAZEC 5.2.'!L57</f>
        <v>0</v>
      </c>
      <c r="D25" s="15">
        <f>+'OBRAZEC 5.2.'!M57</f>
        <v>0</v>
      </c>
    </row>
    <row r="26" spans="2:4" x14ac:dyDescent="0.2">
      <c r="B26" s="19" t="s">
        <v>81</v>
      </c>
      <c r="C26" s="26">
        <f>+'OBRAZEC 5.2.'!L64</f>
        <v>0</v>
      </c>
      <c r="D26" s="15">
        <f>+'OBRAZEC 5.2.'!M64</f>
        <v>0</v>
      </c>
    </row>
    <row r="27" spans="2:4" x14ac:dyDescent="0.2">
      <c r="B27" s="20" t="s">
        <v>90</v>
      </c>
      <c r="C27" s="26">
        <f>+'OBRAZEC 5.2.'!L69</f>
        <v>0</v>
      </c>
      <c r="D27" s="15">
        <f>+'OBRAZEC 5.2.'!M69</f>
        <v>0</v>
      </c>
    </row>
    <row r="28" spans="2:4" x14ac:dyDescent="0.2">
      <c r="B28" s="19" t="s">
        <v>1006</v>
      </c>
      <c r="C28" s="26">
        <f>+'OBRAZEC 5.2.'!L78</f>
        <v>0</v>
      </c>
      <c r="D28" s="15">
        <f>+'OBRAZEC 5.2.'!M78</f>
        <v>0</v>
      </c>
    </row>
    <row r="29" spans="2:4" x14ac:dyDescent="0.2">
      <c r="B29" s="19" t="s">
        <v>106</v>
      </c>
      <c r="C29" s="26">
        <f>+'OBRAZEC 5.2.'!L83</f>
        <v>0</v>
      </c>
      <c r="D29" s="15">
        <f>+'OBRAZEC 5.2.'!M83</f>
        <v>0</v>
      </c>
    </row>
    <row r="30" spans="2:4" x14ac:dyDescent="0.2">
      <c r="B30" s="19" t="s">
        <v>112</v>
      </c>
      <c r="C30" s="26">
        <f>+'OBRAZEC 5.2.'!L87</f>
        <v>0</v>
      </c>
      <c r="D30" s="15">
        <f>+'OBRAZEC 5.2.'!M87</f>
        <v>0</v>
      </c>
    </row>
    <row r="31" spans="2:4" x14ac:dyDescent="0.2">
      <c r="B31" s="19" t="s">
        <v>1007</v>
      </c>
      <c r="C31" s="26">
        <f>+'OBRAZEC 5.2.'!L90</f>
        <v>0</v>
      </c>
      <c r="D31" s="15">
        <f>+'OBRAZEC 5.2.'!M90</f>
        <v>0</v>
      </c>
    </row>
    <row r="32" spans="2:4" ht="14.25" customHeight="1" x14ac:dyDescent="0.2">
      <c r="B32" s="19" t="s">
        <v>1008</v>
      </c>
      <c r="C32" s="26">
        <f>+'OBRAZEC 5.2.'!L93</f>
        <v>0</v>
      </c>
      <c r="D32" s="15">
        <f>+'OBRAZEC 5.2.'!M93</f>
        <v>0</v>
      </c>
    </row>
    <row r="33" spans="2:4" x14ac:dyDescent="0.2">
      <c r="B33" s="13" t="s">
        <v>1009</v>
      </c>
      <c r="C33" s="26"/>
      <c r="D33" s="15"/>
    </row>
    <row r="34" spans="2:4" x14ac:dyDescent="0.2">
      <c r="B34" s="28" t="s">
        <v>1010</v>
      </c>
      <c r="C34" s="26">
        <f>+'OBRAZEC 5.2.'!L102</f>
        <v>0</v>
      </c>
      <c r="D34" s="15">
        <f>+'OBRAZEC 5.2.'!M102</f>
        <v>0</v>
      </c>
    </row>
    <row r="35" spans="2:4" x14ac:dyDescent="0.2">
      <c r="B35" s="28" t="s">
        <v>1011</v>
      </c>
      <c r="C35" s="26">
        <f>+'OBRAZEC 5.2.'!L109</f>
        <v>0</v>
      </c>
      <c r="D35" s="15">
        <f>+'OBRAZEC 5.2.'!M109</f>
        <v>0</v>
      </c>
    </row>
    <row r="36" spans="2:4" x14ac:dyDescent="0.2">
      <c r="B36" s="28" t="s">
        <v>1012</v>
      </c>
      <c r="C36" s="26">
        <f>+'OBRAZEC 5.2.'!L115</f>
        <v>0</v>
      </c>
      <c r="D36" s="15">
        <f>+'OBRAZEC 5.2.'!M115</f>
        <v>0</v>
      </c>
    </row>
    <row r="37" spans="2:4" x14ac:dyDescent="0.2">
      <c r="B37" s="28" t="s">
        <v>1013</v>
      </c>
      <c r="C37" s="26">
        <f>+'OBRAZEC 5.2.'!L119</f>
        <v>0</v>
      </c>
      <c r="D37" s="15">
        <f>+'OBRAZEC 5.2.'!M119</f>
        <v>0</v>
      </c>
    </row>
    <row r="38" spans="2:4" x14ac:dyDescent="0.2">
      <c r="B38" s="28" t="s">
        <v>1014</v>
      </c>
      <c r="C38" s="26">
        <f>+'OBRAZEC 5.2.'!L123</f>
        <v>0</v>
      </c>
      <c r="D38" s="15">
        <f>+'OBRAZEC 5.2.'!M123</f>
        <v>0</v>
      </c>
    </row>
    <row r="39" spans="2:4" x14ac:dyDescent="0.2">
      <c r="B39" s="28" t="s">
        <v>1015</v>
      </c>
      <c r="C39" s="26">
        <f>+'OBRAZEC 5.2.'!L134</f>
        <v>0</v>
      </c>
      <c r="D39" s="15">
        <f>+'OBRAZEC 5.2.'!M134</f>
        <v>0</v>
      </c>
    </row>
    <row r="40" spans="2:4" x14ac:dyDescent="0.2">
      <c r="B40" s="28" t="s">
        <v>1016</v>
      </c>
      <c r="C40" s="26">
        <f>+'OBRAZEC 5.2.'!L143</f>
        <v>0</v>
      </c>
      <c r="D40" s="15">
        <f>+'OBRAZEC 5.2.'!M143</f>
        <v>0</v>
      </c>
    </row>
    <row r="41" spans="2:4" ht="15" customHeight="1" x14ac:dyDescent="0.2">
      <c r="B41" s="30" t="s">
        <v>155</v>
      </c>
      <c r="C41" s="26">
        <f>+'OBRAZEC 5.2.'!L147</f>
        <v>0</v>
      </c>
      <c r="D41" s="15">
        <f>+'OBRAZEC 5.2.'!M147</f>
        <v>0</v>
      </c>
    </row>
    <row r="42" spans="2:4" x14ac:dyDescent="0.2">
      <c r="B42" s="28" t="s">
        <v>1017</v>
      </c>
      <c r="C42" s="26">
        <f>+'OBRAZEC 5.2.'!L157</f>
        <v>0</v>
      </c>
      <c r="D42" s="15">
        <f>+'OBRAZEC 5.2.'!M157</f>
        <v>0</v>
      </c>
    </row>
    <row r="43" spans="2:4" x14ac:dyDescent="0.2">
      <c r="B43" s="28" t="s">
        <v>1018</v>
      </c>
      <c r="C43" s="26">
        <f>+'OBRAZEC 5.2.'!L164</f>
        <v>0</v>
      </c>
      <c r="D43" s="15">
        <f>+'OBRAZEC 5.2.'!M164</f>
        <v>0</v>
      </c>
    </row>
    <row r="44" spans="2:4" x14ac:dyDescent="0.2">
      <c r="B44" s="28" t="s">
        <v>171</v>
      </c>
      <c r="C44" s="26">
        <f>+'OBRAZEC 5.2.'!L167</f>
        <v>0</v>
      </c>
      <c r="D44" s="15">
        <f>+'OBRAZEC 5.2.'!M167</f>
        <v>0</v>
      </c>
    </row>
    <row r="45" spans="2:4" x14ac:dyDescent="0.2">
      <c r="B45" s="28" t="s">
        <v>173</v>
      </c>
      <c r="C45" s="26">
        <f>+'OBRAZEC 5.2.'!L172</f>
        <v>0</v>
      </c>
      <c r="D45" s="15">
        <f>+'OBRAZEC 5.2.'!M172</f>
        <v>0</v>
      </c>
    </row>
    <row r="46" spans="2:4" x14ac:dyDescent="0.2">
      <c r="B46" s="32" t="s">
        <v>1019</v>
      </c>
      <c r="C46" s="26">
        <f>+'OBRAZEC 5.2.'!L178</f>
        <v>0</v>
      </c>
      <c r="D46" s="15">
        <f>+'OBRAZEC 5.2.'!M178</f>
        <v>0</v>
      </c>
    </row>
    <row r="47" spans="2:4" x14ac:dyDescent="0.2">
      <c r="B47" s="32" t="s">
        <v>1020</v>
      </c>
      <c r="C47" s="26">
        <f>+'OBRAZEC 5.2.'!L182</f>
        <v>0</v>
      </c>
      <c r="D47" s="15">
        <f>+'OBRAZEC 5.2.'!M182</f>
        <v>0</v>
      </c>
    </row>
    <row r="48" spans="2:4" x14ac:dyDescent="0.2">
      <c r="B48" s="32" t="s">
        <v>1021</v>
      </c>
      <c r="C48" s="26">
        <f>+'OBRAZEC 5.2.'!L187</f>
        <v>0</v>
      </c>
      <c r="D48" s="15">
        <f>+'OBRAZEC 5.2.'!M187</f>
        <v>0</v>
      </c>
    </row>
    <row r="49" spans="2:4" x14ac:dyDescent="0.2">
      <c r="B49" s="32" t="s">
        <v>190</v>
      </c>
      <c r="C49" s="26">
        <f>+'OBRAZEC 5.2.'!L190</f>
        <v>0</v>
      </c>
      <c r="D49" s="15">
        <f>+'OBRAZEC 5.2.'!M190</f>
        <v>0</v>
      </c>
    </row>
    <row r="50" spans="2:4" x14ac:dyDescent="0.2">
      <c r="B50" s="32" t="s">
        <v>1022</v>
      </c>
      <c r="C50" s="26">
        <f>+'OBRAZEC 5.2.'!L198</f>
        <v>0</v>
      </c>
      <c r="D50" s="15">
        <f>+'OBRAZEC 5.2.'!M198</f>
        <v>0</v>
      </c>
    </row>
    <row r="51" spans="2:4" x14ac:dyDescent="0.2">
      <c r="B51" s="13" t="s">
        <v>1023</v>
      </c>
      <c r="C51" s="26"/>
      <c r="D51" s="15"/>
    </row>
    <row r="52" spans="2:4" x14ac:dyDescent="0.2">
      <c r="B52" s="28" t="s">
        <v>1024</v>
      </c>
      <c r="C52" s="26">
        <f>+'OBRAZEC 5.2.'!L205</f>
        <v>0</v>
      </c>
      <c r="D52" s="15">
        <f>+'OBRAZEC 5.2.'!M205</f>
        <v>0</v>
      </c>
    </row>
    <row r="53" spans="2:4" x14ac:dyDescent="0.2">
      <c r="B53" s="28" t="s">
        <v>205</v>
      </c>
      <c r="C53" s="26">
        <f>+'OBRAZEC 5.2.'!L210</f>
        <v>0</v>
      </c>
      <c r="D53" s="15">
        <f>+'OBRAZEC 5.2.'!M210</f>
        <v>0</v>
      </c>
    </row>
    <row r="54" spans="2:4" x14ac:dyDescent="0.2">
      <c r="B54" s="31" t="s">
        <v>212</v>
      </c>
      <c r="C54" s="26">
        <f>+'OBRAZEC 5.2.'!L214</f>
        <v>0</v>
      </c>
      <c r="D54" s="15">
        <f>+'OBRAZEC 5.2.'!M214</f>
        <v>0</v>
      </c>
    </row>
    <row r="55" spans="2:4" x14ac:dyDescent="0.2">
      <c r="B55" s="32" t="s">
        <v>217</v>
      </c>
      <c r="C55" s="26">
        <f>+'OBRAZEC 5.2.'!L217</f>
        <v>0</v>
      </c>
      <c r="D55" s="15">
        <f>+'OBRAZEC 5.2.'!M217</f>
        <v>0</v>
      </c>
    </row>
    <row r="56" spans="2:4" x14ac:dyDescent="0.2">
      <c r="B56" s="32" t="s">
        <v>220</v>
      </c>
      <c r="C56" s="26">
        <f>+'OBRAZEC 5.2.'!L221</f>
        <v>0</v>
      </c>
      <c r="D56" s="15">
        <f>+'OBRAZEC 5.2.'!M221</f>
        <v>0</v>
      </c>
    </row>
    <row r="57" spans="2:4" x14ac:dyDescent="0.2">
      <c r="B57" s="13" t="s">
        <v>1025</v>
      </c>
      <c r="C57" s="26"/>
      <c r="D57" s="15"/>
    </row>
    <row r="58" spans="2:4" x14ac:dyDescent="0.2">
      <c r="B58" s="19" t="s">
        <v>1026</v>
      </c>
      <c r="C58" s="26">
        <f>+'OBRAZEC 5.2.'!L266</f>
        <v>0</v>
      </c>
      <c r="D58" s="15">
        <f>+'OBRAZEC 5.2.'!M266</f>
        <v>0</v>
      </c>
    </row>
    <row r="59" spans="2:4" x14ac:dyDescent="0.2">
      <c r="B59" s="19" t="s">
        <v>1027</v>
      </c>
      <c r="C59" s="26">
        <f>+'OBRAZEC 5.2.'!L269</f>
        <v>0</v>
      </c>
      <c r="D59" s="15">
        <f>+'OBRAZEC 5.2.'!M269</f>
        <v>0</v>
      </c>
    </row>
    <row r="60" spans="2:4" x14ac:dyDescent="0.2">
      <c r="B60" s="19" t="s">
        <v>1028</v>
      </c>
      <c r="C60" s="26">
        <f>+'OBRAZEC 5.2.'!L288</f>
        <v>0</v>
      </c>
      <c r="D60" s="15">
        <f>+'OBRAZEC 5.2.'!M288</f>
        <v>0</v>
      </c>
    </row>
    <row r="61" spans="2:4" x14ac:dyDescent="0.2">
      <c r="B61" s="19" t="s">
        <v>1029</v>
      </c>
      <c r="C61" s="26">
        <f>+'OBRAZEC 5.2.'!L293</f>
        <v>0</v>
      </c>
      <c r="D61" s="15">
        <f>+'OBRAZEC 5.2.'!M293</f>
        <v>0</v>
      </c>
    </row>
    <row r="62" spans="2:4" x14ac:dyDescent="0.2">
      <c r="B62" s="19" t="s">
        <v>1030</v>
      </c>
      <c r="C62" s="26">
        <f>+'OBRAZEC 5.2.'!L299</f>
        <v>0</v>
      </c>
      <c r="D62" s="15">
        <f>+'OBRAZEC 5.2.'!M299</f>
        <v>0</v>
      </c>
    </row>
    <row r="63" spans="2:4" x14ac:dyDescent="0.2">
      <c r="B63" s="19" t="s">
        <v>1031</v>
      </c>
      <c r="C63" s="26">
        <f>+'OBRAZEC 5.2.'!L302</f>
        <v>0</v>
      </c>
      <c r="D63" s="15">
        <f>+'OBRAZEC 5.2.'!M302</f>
        <v>0</v>
      </c>
    </row>
    <row r="64" spans="2:4" x14ac:dyDescent="0.2">
      <c r="B64" s="19" t="s">
        <v>1032</v>
      </c>
      <c r="C64" s="26">
        <f>+'OBRAZEC 5.2.'!L323</f>
        <v>0</v>
      </c>
      <c r="D64" s="15">
        <f>+'OBRAZEC 5.2.'!M323</f>
        <v>0</v>
      </c>
    </row>
    <row r="65" spans="2:4" x14ac:dyDescent="0.2">
      <c r="B65" s="21" t="s">
        <v>1033</v>
      </c>
      <c r="C65" s="26">
        <f>+'OBRAZEC 5.2.'!L336</f>
        <v>0</v>
      </c>
      <c r="D65" s="15">
        <f>+'OBRAZEC 5.2.'!M336</f>
        <v>0</v>
      </c>
    </row>
    <row r="66" spans="2:4" x14ac:dyDescent="0.2">
      <c r="B66" s="19" t="s">
        <v>315</v>
      </c>
      <c r="C66" s="26">
        <f>+'OBRAZEC 5.2.'!L342</f>
        <v>0</v>
      </c>
      <c r="D66" s="15">
        <f>+'OBRAZEC 5.2.'!M342</f>
        <v>0</v>
      </c>
    </row>
    <row r="67" spans="2:4" x14ac:dyDescent="0.2">
      <c r="B67" s="13" t="s">
        <v>1034</v>
      </c>
      <c r="C67" s="26"/>
      <c r="D67" s="15"/>
    </row>
    <row r="68" spans="2:4" x14ac:dyDescent="0.2">
      <c r="B68" s="28" t="s">
        <v>320</v>
      </c>
      <c r="C68" s="26">
        <f>+'OBRAZEC 5.2.'!L363</f>
        <v>0</v>
      </c>
      <c r="D68" s="15">
        <f>+'OBRAZEC 5.2.'!M363</f>
        <v>0</v>
      </c>
    </row>
    <row r="69" spans="2:4" x14ac:dyDescent="0.2">
      <c r="B69" s="33" t="s">
        <v>352</v>
      </c>
      <c r="C69" s="26">
        <f>+'OBRAZEC 5.2.'!L368</f>
        <v>0</v>
      </c>
      <c r="D69" s="15">
        <f>+'OBRAZEC 5.2.'!M368</f>
        <v>0</v>
      </c>
    </row>
    <row r="70" spans="2:4" x14ac:dyDescent="0.2">
      <c r="B70" s="33" t="s">
        <v>358</v>
      </c>
      <c r="C70" s="26">
        <f>'OBRAZEC 5.2.'!L372</f>
        <v>0</v>
      </c>
      <c r="D70" s="15">
        <f>'OBRAZEC 5.2.'!M372</f>
        <v>0</v>
      </c>
    </row>
    <row r="71" spans="2:4" x14ac:dyDescent="0.2">
      <c r="B71" s="28" t="s">
        <v>363</v>
      </c>
      <c r="C71" s="26">
        <f>+'OBRAZEC 5.2.'!L377</f>
        <v>0</v>
      </c>
      <c r="D71" s="15">
        <f>+'OBRAZEC 5.2.'!M377</f>
        <v>0</v>
      </c>
    </row>
    <row r="72" spans="2:4" x14ac:dyDescent="0.2">
      <c r="B72" s="28" t="s">
        <v>370</v>
      </c>
      <c r="C72" s="26">
        <f>+'OBRAZEC 5.2.'!L381</f>
        <v>0</v>
      </c>
      <c r="D72" s="15">
        <f>+'OBRAZEC 5.2.'!M381</f>
        <v>0</v>
      </c>
    </row>
    <row r="73" spans="2:4" x14ac:dyDescent="0.2">
      <c r="B73" s="28" t="s">
        <v>373</v>
      </c>
      <c r="C73" s="26">
        <f>+'OBRAZEC 5.2.'!L400</f>
        <v>0</v>
      </c>
      <c r="D73" s="15">
        <f>+'OBRAZEC 5.2.'!M400</f>
        <v>0</v>
      </c>
    </row>
    <row r="74" spans="2:4" x14ac:dyDescent="0.2">
      <c r="B74" s="28" t="s">
        <v>392</v>
      </c>
      <c r="C74" s="26">
        <f>+'OBRAZEC 5.2.'!L406</f>
        <v>0</v>
      </c>
      <c r="D74" s="15">
        <f>+'OBRAZEC 5.2.'!M406</f>
        <v>0</v>
      </c>
    </row>
    <row r="75" spans="2:4" x14ac:dyDescent="0.2">
      <c r="B75" s="28" t="s">
        <v>394</v>
      </c>
      <c r="C75" s="26">
        <f>+'OBRAZEC 5.2.'!L411</f>
        <v>0</v>
      </c>
      <c r="D75" s="15">
        <f>+'OBRAZEC 5.2.'!M411</f>
        <v>0</v>
      </c>
    </row>
    <row r="76" spans="2:4" x14ac:dyDescent="0.2">
      <c r="B76" s="13" t="s">
        <v>1035</v>
      </c>
      <c r="C76" s="26"/>
      <c r="D76" s="15"/>
    </row>
    <row r="77" spans="2:4" x14ac:dyDescent="0.2">
      <c r="B77" s="30" t="s">
        <v>400</v>
      </c>
      <c r="C77" s="26">
        <f>+'OBRAZEC 5.2.'!L423</f>
        <v>0</v>
      </c>
      <c r="D77" s="15">
        <f>+'OBRAZEC 5.2.'!M423</f>
        <v>0</v>
      </c>
    </row>
    <row r="78" spans="2:4" x14ac:dyDescent="0.2">
      <c r="B78" s="30" t="s">
        <v>411</v>
      </c>
      <c r="C78" s="26">
        <f>+'OBRAZEC 5.2.'!L433</f>
        <v>0</v>
      </c>
      <c r="D78" s="15">
        <f>+'OBRAZEC 5.2.'!M433</f>
        <v>0</v>
      </c>
    </row>
    <row r="79" spans="2:4" x14ac:dyDescent="0.2">
      <c r="B79" s="28" t="s">
        <v>1036</v>
      </c>
      <c r="C79" s="26">
        <f>+'OBRAZEC 5.2.'!L441</f>
        <v>0</v>
      </c>
      <c r="D79" s="15">
        <f>+'OBRAZEC 5.2.'!M441</f>
        <v>0</v>
      </c>
    </row>
    <row r="80" spans="2:4" x14ac:dyDescent="0.2">
      <c r="B80" s="28" t="s">
        <v>432</v>
      </c>
      <c r="C80" s="26">
        <f>+'OBRAZEC 5.2.'!L451</f>
        <v>0</v>
      </c>
      <c r="D80" s="15">
        <f>+'OBRAZEC 5.2.'!M451</f>
        <v>0</v>
      </c>
    </row>
    <row r="81" spans="2:4" x14ac:dyDescent="0.2">
      <c r="B81" s="28" t="s">
        <v>442</v>
      </c>
      <c r="C81" s="26">
        <f>+'OBRAZEC 5.2.'!L457</f>
        <v>0</v>
      </c>
      <c r="D81" s="15">
        <f>+'OBRAZEC 5.2.'!M457</f>
        <v>0</v>
      </c>
    </row>
    <row r="82" spans="2:4" x14ac:dyDescent="0.2">
      <c r="B82" s="28" t="s">
        <v>449</v>
      </c>
      <c r="C82" s="26">
        <f>+'OBRAZEC 5.2.'!L460</f>
        <v>0</v>
      </c>
      <c r="D82" s="15">
        <f>+'OBRAZEC 5.2.'!M460</f>
        <v>0</v>
      </c>
    </row>
    <row r="83" spans="2:4" x14ac:dyDescent="0.2">
      <c r="B83" s="13" t="s">
        <v>1037</v>
      </c>
      <c r="C83" s="26"/>
      <c r="D83" s="15"/>
    </row>
    <row r="84" spans="2:4" x14ac:dyDescent="0.2">
      <c r="B84" s="28" t="s">
        <v>1038</v>
      </c>
      <c r="C84" s="26">
        <f>+'OBRAZEC 5.2.'!L473</f>
        <v>0</v>
      </c>
      <c r="D84" s="15">
        <f>+'OBRAZEC 5.2.'!M473</f>
        <v>0</v>
      </c>
    </row>
    <row r="85" spans="2:4" x14ac:dyDescent="0.2">
      <c r="B85" s="28" t="s">
        <v>467</v>
      </c>
      <c r="C85" s="26">
        <f>+'OBRAZEC 5.2.'!L480</f>
        <v>0</v>
      </c>
      <c r="D85" s="15">
        <f>+'OBRAZEC 5.2.'!M480</f>
        <v>0</v>
      </c>
    </row>
    <row r="86" spans="2:4" x14ac:dyDescent="0.2">
      <c r="B86" s="28" t="s">
        <v>476</v>
      </c>
      <c r="C86" s="26">
        <f>+'OBRAZEC 5.2.'!L483</f>
        <v>0</v>
      </c>
      <c r="D86" s="15">
        <f>+'OBRAZEC 5.2.'!M483</f>
        <v>0</v>
      </c>
    </row>
    <row r="87" spans="2:4" x14ac:dyDescent="0.2">
      <c r="B87" s="33" t="s">
        <v>1039</v>
      </c>
      <c r="C87" s="26">
        <f>+'OBRAZEC 5.2.'!L493</f>
        <v>0</v>
      </c>
      <c r="D87" s="15">
        <f>+'OBRAZEC 5.2.'!M493</f>
        <v>0</v>
      </c>
    </row>
    <row r="88" spans="2:4" x14ac:dyDescent="0.2">
      <c r="B88" s="28" t="s">
        <v>1040</v>
      </c>
      <c r="C88" s="26">
        <f>+'OBRAZEC 5.2.'!L502</f>
        <v>0</v>
      </c>
      <c r="D88" s="15">
        <f>+'OBRAZEC 5.2.'!M502</f>
        <v>0</v>
      </c>
    </row>
    <row r="89" spans="2:4" x14ac:dyDescent="0.2">
      <c r="B89" s="28" t="s">
        <v>499</v>
      </c>
      <c r="C89" s="26">
        <f>+'OBRAZEC 5.2.'!L523</f>
        <v>0</v>
      </c>
      <c r="D89" s="15">
        <f>+'OBRAZEC 5.2.'!M523</f>
        <v>0</v>
      </c>
    </row>
    <row r="90" spans="2:4" x14ac:dyDescent="0.2">
      <c r="B90" s="28" t="s">
        <v>523</v>
      </c>
      <c r="C90" s="26">
        <f>+'OBRAZEC 5.2.'!L579</f>
        <v>0</v>
      </c>
      <c r="D90" s="15">
        <f>+'OBRAZEC 5.2.'!M579</f>
        <v>0</v>
      </c>
    </row>
    <row r="91" spans="2:4" x14ac:dyDescent="0.2">
      <c r="B91" s="31" t="s">
        <v>571</v>
      </c>
      <c r="C91" s="26">
        <f>+'OBRAZEC 5.2.'!L610</f>
        <v>0</v>
      </c>
      <c r="D91" s="15">
        <f>+'OBRAZEC 5.2.'!M610</f>
        <v>0</v>
      </c>
    </row>
    <row r="92" spans="2:4" x14ac:dyDescent="0.2">
      <c r="B92" s="28" t="s">
        <v>583</v>
      </c>
      <c r="C92" s="26">
        <f>+'OBRAZEC 5.2.'!L613</f>
        <v>0</v>
      </c>
      <c r="D92" s="15">
        <f>+'OBRAZEC 5.2.'!M613</f>
        <v>0</v>
      </c>
    </row>
    <row r="93" spans="2:4" x14ac:dyDescent="0.2">
      <c r="B93" s="28" t="s">
        <v>586</v>
      </c>
      <c r="C93" s="26">
        <f>+'OBRAZEC 5.2.'!L618</f>
        <v>0</v>
      </c>
      <c r="D93" s="15">
        <f>+'OBRAZEC 5.2.'!M618</f>
        <v>0</v>
      </c>
    </row>
    <row r="94" spans="2:4" x14ac:dyDescent="0.2">
      <c r="B94" s="28" t="s">
        <v>589</v>
      </c>
      <c r="C94" s="26">
        <f>+'OBRAZEC 5.2.'!L621</f>
        <v>0</v>
      </c>
      <c r="D94" s="15">
        <f>+'OBRAZEC 5.2.'!M621</f>
        <v>0</v>
      </c>
    </row>
    <row r="95" spans="2:4" x14ac:dyDescent="0.2">
      <c r="B95" s="28" t="s">
        <v>592</v>
      </c>
      <c r="C95" s="26">
        <f>+'OBRAZEC 5.2.'!L629</f>
        <v>0</v>
      </c>
      <c r="D95" s="15">
        <f>+'OBRAZEC 5.2.'!M629</f>
        <v>0</v>
      </c>
    </row>
    <row r="96" spans="2:4" x14ac:dyDescent="0.2">
      <c r="B96" s="33" t="s">
        <v>603</v>
      </c>
      <c r="C96" s="26">
        <f>+'OBRAZEC 5.2.'!L636</f>
        <v>0</v>
      </c>
      <c r="D96" s="15">
        <f>+'OBRAZEC 5.2.'!M636</f>
        <v>0</v>
      </c>
    </row>
    <row r="97" spans="2:4" x14ac:dyDescent="0.2">
      <c r="B97" s="33" t="s">
        <v>610</v>
      </c>
      <c r="C97" s="26">
        <f>+'OBRAZEC 5.2.'!L639</f>
        <v>0</v>
      </c>
      <c r="D97" s="15">
        <f>+'OBRAZEC 5.2.'!M639</f>
        <v>0</v>
      </c>
    </row>
    <row r="98" spans="2:4" x14ac:dyDescent="0.2">
      <c r="B98" s="28" t="s">
        <v>611</v>
      </c>
      <c r="C98" s="26">
        <f>+'OBRAZEC 5.2.'!L654</f>
        <v>0</v>
      </c>
      <c r="D98" s="15">
        <f>+'OBRAZEC 5.2.'!M654</f>
        <v>0</v>
      </c>
    </row>
    <row r="99" spans="2:4" x14ac:dyDescent="0.2">
      <c r="B99" s="28" t="s">
        <v>1041</v>
      </c>
      <c r="C99" s="26">
        <f>+'OBRAZEC 5.2.'!L663</f>
        <v>0</v>
      </c>
      <c r="D99" s="15">
        <f>+'OBRAZEC 5.2.'!M663</f>
        <v>0</v>
      </c>
    </row>
    <row r="100" spans="2:4" x14ac:dyDescent="0.2">
      <c r="B100" s="28" t="s">
        <v>642</v>
      </c>
      <c r="C100" s="26">
        <f>+'OBRAZEC 5.2.'!L666</f>
        <v>0</v>
      </c>
      <c r="D100" s="15">
        <f>+'OBRAZEC 5.2.'!M666</f>
        <v>0</v>
      </c>
    </row>
    <row r="101" spans="2:4" x14ac:dyDescent="0.2">
      <c r="B101" s="28" t="s">
        <v>645</v>
      </c>
      <c r="C101" s="26">
        <f>+'OBRAZEC 5.2.'!L670</f>
        <v>0</v>
      </c>
      <c r="D101" s="15">
        <f>+'OBRAZEC 5.2.'!M670</f>
        <v>0</v>
      </c>
    </row>
    <row r="102" spans="2:4" x14ac:dyDescent="0.2">
      <c r="B102" s="19" t="s">
        <v>650</v>
      </c>
      <c r="C102" s="26">
        <f>+'OBRAZEC 5.2.'!L673</f>
        <v>0</v>
      </c>
      <c r="D102" s="15">
        <f>+'OBRAZEC 5.2.'!M673</f>
        <v>0</v>
      </c>
    </row>
    <row r="103" spans="2:4" x14ac:dyDescent="0.2">
      <c r="B103" s="13" t="s">
        <v>1042</v>
      </c>
      <c r="C103" s="26"/>
      <c r="D103" s="15"/>
    </row>
    <row r="104" spans="2:4" x14ac:dyDescent="0.2">
      <c r="B104" s="28" t="s">
        <v>654</v>
      </c>
      <c r="C104" s="26">
        <f>+'OBRAZEC 5.2.'!L700</f>
        <v>0</v>
      </c>
      <c r="D104" s="15">
        <f>+'OBRAZEC 5.2.'!M700</f>
        <v>0</v>
      </c>
    </row>
    <row r="105" spans="2:4" x14ac:dyDescent="0.2">
      <c r="B105" s="28" t="s">
        <v>1043</v>
      </c>
      <c r="C105" s="26">
        <f>+'OBRAZEC 5.2.'!L705</f>
        <v>0</v>
      </c>
      <c r="D105" s="15">
        <f>+'OBRAZEC 5.2.'!M705</f>
        <v>0</v>
      </c>
    </row>
    <row r="106" spans="2:4" x14ac:dyDescent="0.2">
      <c r="B106" s="28" t="s">
        <v>704</v>
      </c>
      <c r="C106" s="26">
        <f>+'OBRAZEC 5.2.'!L708</f>
        <v>0</v>
      </c>
      <c r="D106" s="15">
        <f>+'OBRAZEC 5.2.'!M708</f>
        <v>0</v>
      </c>
    </row>
    <row r="107" spans="2:4" x14ac:dyDescent="0.2">
      <c r="B107" s="28" t="s">
        <v>1044</v>
      </c>
      <c r="C107" s="26">
        <f>+'OBRAZEC 5.2.'!L722</f>
        <v>0</v>
      </c>
      <c r="D107" s="15">
        <f>+'OBRAZEC 5.2.'!M722</f>
        <v>0</v>
      </c>
    </row>
    <row r="108" spans="2:4" x14ac:dyDescent="0.2">
      <c r="B108" s="28" t="s">
        <v>721</v>
      </c>
      <c r="C108" s="26">
        <f>+'OBRAZEC 5.2.'!L725</f>
        <v>0</v>
      </c>
      <c r="D108" s="15">
        <f>+'OBRAZEC 5.2.'!M725</f>
        <v>0</v>
      </c>
    </row>
    <row r="109" spans="2:4" x14ac:dyDescent="0.2">
      <c r="B109" s="28" t="s">
        <v>724</v>
      </c>
      <c r="C109" s="26">
        <f>+'OBRAZEC 5.2.'!L728</f>
        <v>0</v>
      </c>
      <c r="D109" s="15">
        <f>+'OBRAZEC 5.2.'!M728</f>
        <v>0</v>
      </c>
    </row>
    <row r="110" spans="2:4" x14ac:dyDescent="0.2">
      <c r="B110" s="28" t="s">
        <v>726</v>
      </c>
      <c r="C110" s="26">
        <f>+'OBRAZEC 5.2.'!L731</f>
        <v>0</v>
      </c>
      <c r="D110" s="15">
        <f>+'OBRAZEC 5.2.'!M731</f>
        <v>0</v>
      </c>
    </row>
    <row r="111" spans="2:4" x14ac:dyDescent="0.2">
      <c r="B111" s="30" t="s">
        <v>1045</v>
      </c>
      <c r="C111" s="26">
        <f>+'OBRAZEC 5.2.'!L740</f>
        <v>0</v>
      </c>
      <c r="D111" s="15">
        <f>+'OBRAZEC 5.2.'!M740</f>
        <v>0</v>
      </c>
    </row>
    <row r="112" spans="2:4" x14ac:dyDescent="0.2">
      <c r="B112" s="28" t="s">
        <v>738</v>
      </c>
      <c r="C112" s="26">
        <f>+'OBRAZEC 5.2.'!L743</f>
        <v>0</v>
      </c>
      <c r="D112" s="15">
        <f>+'OBRAZEC 5.2.'!M743</f>
        <v>0</v>
      </c>
    </row>
    <row r="113" spans="2:4" x14ac:dyDescent="0.2">
      <c r="B113" s="28" t="s">
        <v>741</v>
      </c>
      <c r="C113" s="26">
        <f>+'OBRAZEC 5.2.'!L746</f>
        <v>0</v>
      </c>
      <c r="D113" s="15">
        <f>+'OBRAZEC 5.2.'!M746</f>
        <v>0</v>
      </c>
    </row>
    <row r="114" spans="2:4" x14ac:dyDescent="0.2">
      <c r="B114" s="28" t="s">
        <v>744</v>
      </c>
      <c r="C114" s="26">
        <f>+'OBRAZEC 5.2.'!L749</f>
        <v>0</v>
      </c>
      <c r="D114" s="15">
        <f>+'OBRAZEC 5.2.'!M749</f>
        <v>0</v>
      </c>
    </row>
    <row r="115" spans="2:4" x14ac:dyDescent="0.2">
      <c r="B115" s="28" t="s">
        <v>747</v>
      </c>
      <c r="C115" s="26">
        <f>+'OBRAZEC 5.2.'!L756</f>
        <v>0</v>
      </c>
      <c r="D115" s="15">
        <f>+'OBRAZEC 5.2.'!M756</f>
        <v>0</v>
      </c>
    </row>
    <row r="116" spans="2:4" x14ac:dyDescent="0.2">
      <c r="B116" s="28" t="s">
        <v>755</v>
      </c>
      <c r="C116" s="26">
        <f>+'OBRAZEC 5.2.'!L760</f>
        <v>0</v>
      </c>
      <c r="D116" s="15">
        <f>+'OBRAZEC 5.2.'!M760</f>
        <v>0</v>
      </c>
    </row>
    <row r="117" spans="2:4" x14ac:dyDescent="0.2">
      <c r="B117" s="28" t="s">
        <v>759</v>
      </c>
      <c r="C117" s="26">
        <f>+'OBRAZEC 5.2.'!L764</f>
        <v>0</v>
      </c>
      <c r="D117" s="15">
        <f>+'OBRAZEC 5.2.'!M764</f>
        <v>0</v>
      </c>
    </row>
    <row r="118" spans="2:4" x14ac:dyDescent="0.2">
      <c r="B118" s="28" t="s">
        <v>763</v>
      </c>
      <c r="C118" s="26">
        <f>+'OBRAZEC 5.2.'!L770</f>
        <v>0</v>
      </c>
      <c r="D118" s="15">
        <f>+'OBRAZEC 5.2.'!M770</f>
        <v>0</v>
      </c>
    </row>
    <row r="119" spans="2:4" x14ac:dyDescent="0.2">
      <c r="B119" s="28" t="s">
        <v>768</v>
      </c>
      <c r="C119" s="26">
        <f>+'OBRAZEC 5.2.'!L783</f>
        <v>0</v>
      </c>
      <c r="D119" s="15">
        <f>+'OBRAZEC 5.2.'!M783</f>
        <v>0</v>
      </c>
    </row>
    <row r="120" spans="2:4" x14ac:dyDescent="0.2">
      <c r="B120" s="28" t="s">
        <v>783</v>
      </c>
      <c r="C120" s="26">
        <f>+'OBRAZEC 5.2.'!L789</f>
        <v>0</v>
      </c>
      <c r="D120" s="15">
        <f>+'OBRAZEC 5.2.'!M789</f>
        <v>0</v>
      </c>
    </row>
    <row r="121" spans="2:4" x14ac:dyDescent="0.2">
      <c r="B121" s="28" t="s">
        <v>792</v>
      </c>
      <c r="C121" s="26">
        <f>+'OBRAZEC 5.2.'!L792</f>
        <v>0</v>
      </c>
      <c r="D121" s="15">
        <f>+'OBRAZEC 5.2.'!M792</f>
        <v>0</v>
      </c>
    </row>
    <row r="122" spans="2:4" x14ac:dyDescent="0.2">
      <c r="B122" s="28" t="s">
        <v>795</v>
      </c>
      <c r="C122" s="26">
        <f>+'OBRAZEC 5.2.'!L802</f>
        <v>0</v>
      </c>
      <c r="D122" s="15">
        <f>+'OBRAZEC 5.2.'!M802</f>
        <v>0</v>
      </c>
    </row>
    <row r="123" spans="2:4" x14ac:dyDescent="0.2">
      <c r="B123" s="28" t="s">
        <v>1046</v>
      </c>
      <c r="C123" s="26">
        <f>+'OBRAZEC 5.2.'!L814</f>
        <v>0</v>
      </c>
      <c r="D123" s="15">
        <f>+'OBRAZEC 5.2.'!M814</f>
        <v>0</v>
      </c>
    </row>
    <row r="124" spans="2:4" x14ac:dyDescent="0.2">
      <c r="B124" s="28" t="s">
        <v>821</v>
      </c>
      <c r="C124" s="26">
        <f>+'OBRAZEC 5.2.'!L818</f>
        <v>0</v>
      </c>
      <c r="D124" s="15">
        <f>+'OBRAZEC 5.2.'!M818</f>
        <v>0</v>
      </c>
    </row>
    <row r="125" spans="2:4" x14ac:dyDescent="0.2">
      <c r="B125" s="28" t="s">
        <v>826</v>
      </c>
      <c r="C125" s="26">
        <f>+'OBRAZEC 5.2.'!L821</f>
        <v>0</v>
      </c>
      <c r="D125" s="15">
        <f>+'OBRAZEC 5.2.'!M821</f>
        <v>0</v>
      </c>
    </row>
    <row r="126" spans="2:4" x14ac:dyDescent="0.2">
      <c r="B126" s="28" t="s">
        <v>828</v>
      </c>
      <c r="C126" s="26">
        <f>+'OBRAZEC 5.2.'!L831</f>
        <v>0</v>
      </c>
      <c r="D126" s="15">
        <f>+'OBRAZEC 5.2.'!M831</f>
        <v>0</v>
      </c>
    </row>
    <row r="127" spans="2:4" x14ac:dyDescent="0.2">
      <c r="B127" s="28" t="s">
        <v>838</v>
      </c>
      <c r="C127" s="26">
        <f>+'OBRAZEC 5.2.'!L837</f>
        <v>0</v>
      </c>
      <c r="D127" s="15">
        <f>+'OBRAZEC 5.2.'!M837</f>
        <v>0</v>
      </c>
    </row>
    <row r="128" spans="2:4" x14ac:dyDescent="0.2">
      <c r="B128" s="28" t="s">
        <v>846</v>
      </c>
      <c r="C128" s="26">
        <f>+'OBRAZEC 5.2.'!L841</f>
        <v>0</v>
      </c>
      <c r="D128" s="15">
        <f>+'OBRAZEC 5.2.'!M841</f>
        <v>0</v>
      </c>
    </row>
    <row r="129" spans="2:4" x14ac:dyDescent="0.2">
      <c r="B129" s="28" t="s">
        <v>850</v>
      </c>
      <c r="C129" s="26">
        <f>+'OBRAZEC 5.2.'!L844</f>
        <v>0</v>
      </c>
      <c r="D129" s="15">
        <f>+'OBRAZEC 5.2.'!M844</f>
        <v>0</v>
      </c>
    </row>
    <row r="130" spans="2:4" x14ac:dyDescent="0.2">
      <c r="B130" s="28" t="s">
        <v>853</v>
      </c>
      <c r="C130" s="26">
        <f>+'OBRAZEC 5.2.'!L849</f>
        <v>0</v>
      </c>
      <c r="D130" s="15">
        <f>+'OBRAZEC 5.2.'!M849</f>
        <v>0</v>
      </c>
    </row>
    <row r="131" spans="2:4" x14ac:dyDescent="0.2">
      <c r="B131" s="28" t="s">
        <v>859</v>
      </c>
      <c r="C131" s="26">
        <f>+'OBRAZEC 5.2.'!L854</f>
        <v>0</v>
      </c>
      <c r="D131" s="15">
        <f>+'OBRAZEC 5.2.'!M854</f>
        <v>0</v>
      </c>
    </row>
    <row r="132" spans="2:4" x14ac:dyDescent="0.2">
      <c r="B132" s="28" t="s">
        <v>864</v>
      </c>
      <c r="C132" s="26">
        <f>+'OBRAZEC 5.2.'!L859</f>
        <v>0</v>
      </c>
      <c r="D132" s="15">
        <f>+'OBRAZEC 5.2.'!M859</f>
        <v>0</v>
      </c>
    </row>
    <row r="133" spans="2:4" x14ac:dyDescent="0.2">
      <c r="B133" s="28" t="s">
        <v>870</v>
      </c>
      <c r="C133" s="26">
        <f>+'OBRAZEC 5.2.'!L869</f>
        <v>0</v>
      </c>
      <c r="D133" s="15">
        <f>+'OBRAZEC 5.2.'!M869</f>
        <v>0</v>
      </c>
    </row>
    <row r="134" spans="2:4" x14ac:dyDescent="0.2">
      <c r="B134" s="28" t="s">
        <v>883</v>
      </c>
      <c r="C134" s="26">
        <f>+'OBRAZEC 5.2.'!L902</f>
        <v>0</v>
      </c>
      <c r="D134" s="15">
        <f>+'OBRAZEC 5.2.'!M902</f>
        <v>0</v>
      </c>
    </row>
    <row r="135" spans="2:4" x14ac:dyDescent="0.2">
      <c r="B135" s="28" t="s">
        <v>924</v>
      </c>
      <c r="C135" s="26">
        <f>+'OBRAZEC 5.2.'!L906</f>
        <v>0</v>
      </c>
      <c r="D135" s="15">
        <f>+'OBRAZEC 5.2.'!M906</f>
        <v>0</v>
      </c>
    </row>
    <row r="136" spans="2:4" x14ac:dyDescent="0.2">
      <c r="B136" s="28" t="s">
        <v>1047</v>
      </c>
      <c r="C136" s="26">
        <f>+'OBRAZEC 5.2.'!L919</f>
        <v>0</v>
      </c>
      <c r="D136" s="15">
        <f>+'OBRAZEC 5.2.'!M919</f>
        <v>0</v>
      </c>
    </row>
    <row r="137" spans="2:4" x14ac:dyDescent="0.2">
      <c r="B137" s="28" t="s">
        <v>943</v>
      </c>
      <c r="C137" s="26">
        <f>+'OBRAZEC 5.2.'!L928</f>
        <v>0</v>
      </c>
      <c r="D137" s="15">
        <f>+'OBRAZEC 5.2.'!M928</f>
        <v>0</v>
      </c>
    </row>
    <row r="138" spans="2:4" x14ac:dyDescent="0.2">
      <c r="B138" s="28" t="s">
        <v>952</v>
      </c>
      <c r="C138" s="26">
        <f>+'OBRAZEC 5.2.'!L938</f>
        <v>0</v>
      </c>
      <c r="D138" s="15">
        <f>+'OBRAZEC 5.2.'!M938</f>
        <v>0</v>
      </c>
    </row>
    <row r="139" spans="2:4" x14ac:dyDescent="0.2">
      <c r="B139" s="28" t="s">
        <v>963</v>
      </c>
      <c r="C139" s="26">
        <f>+'OBRAZEC 5.2.'!L942</f>
        <v>0</v>
      </c>
      <c r="D139" s="15">
        <f>+'OBRAZEC 5.2.'!M942</f>
        <v>0</v>
      </c>
    </row>
    <row r="140" spans="2:4" x14ac:dyDescent="0.2">
      <c r="B140" s="28" t="s">
        <v>967</v>
      </c>
      <c r="C140" s="26">
        <f>+'OBRAZEC 5.2.'!L952</f>
        <v>0</v>
      </c>
      <c r="D140" s="15">
        <f>+'OBRAZEC 5.2.'!M952</f>
        <v>0</v>
      </c>
    </row>
    <row r="141" spans="2:4" x14ac:dyDescent="0.2">
      <c r="B141" s="28" t="s">
        <v>980</v>
      </c>
      <c r="C141" s="26">
        <f>+'OBRAZEC 5.2.'!L957</f>
        <v>0</v>
      </c>
      <c r="D141" s="15">
        <f>+'OBRAZEC 5.2.'!M957</f>
        <v>0</v>
      </c>
    </row>
    <row r="142" spans="2:4" s="18" customFormat="1" x14ac:dyDescent="0.2">
      <c r="B142" s="22" t="s">
        <v>27</v>
      </c>
      <c r="C142" s="23">
        <f>SUM(C19:C141)</f>
        <v>0</v>
      </c>
      <c r="D142" s="24">
        <f>SUM(D19:D141)</f>
        <v>0</v>
      </c>
    </row>
    <row r="143" spans="2:4" ht="14.25" x14ac:dyDescent="0.2">
      <c r="B143" s="16"/>
      <c r="C143" s="16"/>
      <c r="D143" s="17"/>
    </row>
    <row r="144" spans="2:4" x14ac:dyDescent="0.2">
      <c r="B144" s="18" t="s">
        <v>1048</v>
      </c>
    </row>
    <row r="145" spans="1:4" ht="124.5" customHeight="1" x14ac:dyDescent="0.2">
      <c r="A145" s="1" t="s">
        <v>1049</v>
      </c>
      <c r="B145" s="345" t="s">
        <v>1050</v>
      </c>
      <c r="C145" s="346"/>
      <c r="D145" s="346"/>
    </row>
    <row r="146" spans="1:4" ht="14.25" x14ac:dyDescent="0.2">
      <c r="B146" s="27"/>
      <c r="C146" s="27"/>
      <c r="D146" s="27"/>
    </row>
    <row r="147" spans="1:4" ht="95.45" customHeight="1" x14ac:dyDescent="0.2">
      <c r="B147" s="347" t="s">
        <v>1051</v>
      </c>
      <c r="C147" s="348"/>
      <c r="D147" s="348"/>
    </row>
    <row r="149" spans="1:4" ht="14.25" x14ac:dyDescent="0.2">
      <c r="B149" s="16"/>
      <c r="C149" s="17" t="s">
        <v>1052</v>
      </c>
      <c r="D149" s="16"/>
    </row>
    <row r="150" spans="1:4" ht="14.25" x14ac:dyDescent="0.2">
      <c r="B150" s="16"/>
      <c r="C150" s="17"/>
      <c r="D150" s="16"/>
    </row>
    <row r="151" spans="1:4" ht="14.25" x14ac:dyDescent="0.2">
      <c r="B151" s="16"/>
      <c r="C151" s="17"/>
      <c r="D151" s="16"/>
    </row>
    <row r="152" spans="1:4" ht="14.25" x14ac:dyDescent="0.2">
      <c r="B152" s="16"/>
      <c r="C152" s="17"/>
      <c r="D152" s="16"/>
    </row>
    <row r="153" spans="1:4" ht="14.25" x14ac:dyDescent="0.2">
      <c r="B153" s="16"/>
      <c r="C153" s="17"/>
      <c r="D153" s="16"/>
    </row>
    <row r="154" spans="1:4" ht="14.25" x14ac:dyDescent="0.2">
      <c r="B154" s="16"/>
      <c r="C154" s="17" t="s">
        <v>1053</v>
      </c>
      <c r="D154" s="16"/>
    </row>
  </sheetData>
  <sheetProtection selectLockedCells="1" selectUnlockedCells="1"/>
  <mergeCells count="7">
    <mergeCell ref="B145:D145"/>
    <mergeCell ref="B147:D147"/>
    <mergeCell ref="B15:D15"/>
    <mergeCell ref="B9:D9"/>
    <mergeCell ref="B10:D10"/>
    <mergeCell ref="B11:D11"/>
    <mergeCell ref="B12:D12"/>
  </mergeCells>
  <phoneticPr fontId="2" type="noConversion"/>
  <pageMargins left="0.39370078740157483" right="0.74803149606299213" top="0.98425196850393704" bottom="0.98425196850393704" header="0.51181102362204722" footer="0.51181102362204722"/>
  <pageSetup paperSize="9" scale="88" firstPageNumber="0" orientation="portrait" horizontalDpi="300" verticalDpi="300" r:id="rId1"/>
  <headerFooter alignWithMargins="0"/>
  <rowBreaks count="2" manualBreakCount="2">
    <brk id="54" max="3" man="1"/>
    <brk id="11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E493F-C3B4-4294-82C1-486F631E5344}">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OBRAZEC 5.2.</vt:lpstr>
      <vt:lpstr>OBRAZEC 5.1.</vt:lpstr>
      <vt:lpstr>List1</vt:lpstr>
      <vt:lpstr>'OBRAZEC 5.2.'!Področje_tiskanja</vt:lpstr>
      <vt:lpstr>'OBRAZEC 5.1.'!Tiskanje_naslovov</vt:lpstr>
      <vt:lpstr>'OBRAZEC 5.2.'!Tiskanje_naslovov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razred_01</dc:creator>
  <cp:keywords/>
  <dc:description/>
  <cp:lastModifiedBy>Jaka Jerala</cp:lastModifiedBy>
  <cp:revision/>
  <cp:lastPrinted>2025-06-09T10:48:22Z</cp:lastPrinted>
  <dcterms:created xsi:type="dcterms:W3CDTF">2014-05-08T06:43:33Z</dcterms:created>
  <dcterms:modified xsi:type="dcterms:W3CDTF">2025-06-12T11:01:48Z</dcterms:modified>
  <cp:category/>
  <cp:contentStatus/>
</cp:coreProperties>
</file>